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4520" windowHeight="9465" activeTab="1"/>
  </bookViews>
  <sheets>
    <sheet name="кот 9 сбыт 2024.04" sheetId="6" r:id="rId1"/>
    <sheet name="Лист1" sheetId="1" r:id="rId2"/>
    <sheet name="Лист2" sheetId="2" r:id="rId3"/>
    <sheet name="Лист2 ФО" sheetId="5" r:id="rId4"/>
  </sheets>
  <definedNames>
    <definedName name="_xlnm._FilterDatabase" localSheetId="0" hidden="1">'кот 9 сбыт 2024.04'!$A$2:$I$52</definedName>
    <definedName name="_xlnm._FilterDatabase" localSheetId="2" hidden="1">Лист2!$A$2:$I$53</definedName>
    <definedName name="_xlnm._FilterDatabase" localSheetId="3" hidden="1">'Лист2 ФО'!$A$2:$W$51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6" i="5" l="1"/>
  <c r="R57" i="5"/>
  <c r="R58" i="5"/>
  <c r="R59" i="5"/>
  <c r="R60" i="5"/>
  <c r="R61" i="5"/>
  <c r="R55" i="5"/>
  <c r="Q56" i="5"/>
  <c r="Q57" i="5"/>
  <c r="Q58" i="5"/>
  <c r="Q59" i="5"/>
  <c r="Q60" i="5"/>
  <c r="Q61" i="5"/>
  <c r="Q55" i="5"/>
  <c r="P80" i="5"/>
  <c r="O80" i="5"/>
  <c r="F80" i="5"/>
  <c r="D57" i="5" s="1"/>
  <c r="F57" i="5" s="1"/>
  <c r="E80" i="5"/>
  <c r="R75" i="5"/>
  <c r="Q75" i="5"/>
  <c r="N75" i="5"/>
  <c r="Q83" i="5" s="1"/>
  <c r="H75" i="5"/>
  <c r="D55" i="5" s="1"/>
  <c r="G75" i="5"/>
  <c r="D56" i="5" s="1"/>
  <c r="F56" i="5" s="1"/>
  <c r="D75" i="5"/>
  <c r="C75" i="5"/>
  <c r="D60" i="5" s="1"/>
  <c r="F60" i="5" s="1"/>
  <c r="B75" i="5"/>
  <c r="D61" i="5" s="1"/>
  <c r="F61" i="5" s="1"/>
  <c r="K60" i="5" s="1"/>
  <c r="P62" i="5"/>
  <c r="E62" i="5"/>
  <c r="I60" i="5"/>
  <c r="I59" i="5"/>
  <c r="I61" i="5" s="1"/>
  <c r="F59" i="5"/>
  <c r="D59" i="5"/>
  <c r="D58" i="5"/>
  <c r="F58" i="5" s="1"/>
  <c r="P50" i="5"/>
  <c r="O50" i="5"/>
  <c r="N50" i="5"/>
  <c r="L50" i="5"/>
  <c r="K50" i="5"/>
  <c r="L51" i="5" s="1"/>
  <c r="J50" i="5"/>
  <c r="D50" i="5"/>
  <c r="O51" i="5" l="1"/>
  <c r="Q62" i="5"/>
  <c r="K51" i="5"/>
  <c r="Q51" i="5"/>
  <c r="R62" i="5"/>
  <c r="D62" i="5"/>
  <c r="F62" i="5" s="1"/>
  <c r="F63" i="5" s="1"/>
  <c r="F55" i="5"/>
  <c r="K59" i="5" s="1"/>
  <c r="K61" i="5" s="1"/>
  <c r="K62" i="5" s="1"/>
  <c r="C83" i="5"/>
  <c r="Q51" i="2"/>
  <c r="Q83" i="2"/>
  <c r="F80" i="2"/>
  <c r="E80" i="2"/>
  <c r="H75" i="2"/>
  <c r="G75" i="2"/>
  <c r="D75" i="2"/>
  <c r="C75" i="2"/>
  <c r="B75" i="2"/>
  <c r="D61" i="2"/>
  <c r="F61" i="2"/>
  <c r="K60" i="2"/>
  <c r="D60" i="2"/>
  <c r="D58" i="2"/>
  <c r="F58" i="2"/>
  <c r="D55" i="2"/>
  <c r="K50" i="2"/>
  <c r="J50" i="2"/>
  <c r="K51" i="2"/>
  <c r="M81" i="6"/>
  <c r="P79" i="6"/>
  <c r="O79" i="6"/>
  <c r="F79" i="6"/>
  <c r="D56" i="6"/>
  <c r="F56" i="6"/>
  <c r="E79" i="6"/>
  <c r="D57" i="6"/>
  <c r="F57" i="6"/>
  <c r="R74" i="6"/>
  <c r="Q74" i="6"/>
  <c r="N74" i="6"/>
  <c r="M74" i="6"/>
  <c r="H74" i="6"/>
  <c r="G74" i="6"/>
  <c r="D55" i="6"/>
  <c r="F55" i="6"/>
  <c r="D74" i="6"/>
  <c r="C74" i="6"/>
  <c r="B74" i="6"/>
  <c r="D60" i="6"/>
  <c r="F60" i="6"/>
  <c r="J59" i="6"/>
  <c r="P61" i="6"/>
  <c r="E61" i="6"/>
  <c r="I59" i="6"/>
  <c r="D59" i="6"/>
  <c r="F59" i="6"/>
  <c r="I58" i="6"/>
  <c r="D58" i="6"/>
  <c r="F58" i="6"/>
  <c r="D54" i="6"/>
  <c r="P49" i="6"/>
  <c r="O49" i="6"/>
  <c r="N49" i="6"/>
  <c r="K49" i="6"/>
  <c r="J49" i="6"/>
  <c r="D49" i="6"/>
  <c r="O50" i="6"/>
  <c r="M77" i="6"/>
  <c r="M84" i="6"/>
  <c r="K50" i="6"/>
  <c r="I60" i="6"/>
  <c r="C82" i="6"/>
  <c r="D61" i="6"/>
  <c r="F61" i="6"/>
  <c r="F62" i="6"/>
  <c r="F54" i="6"/>
  <c r="J58" i="6"/>
  <c r="J60" i="6"/>
  <c r="J61" i="6"/>
  <c r="I59" i="2"/>
  <c r="P80" i="2"/>
  <c r="O80" i="2"/>
  <c r="R75" i="2"/>
  <c r="Q75" i="2"/>
  <c r="N75" i="2"/>
  <c r="N50" i="2"/>
  <c r="P50" i="2"/>
  <c r="O50" i="2"/>
  <c r="O51" i="2"/>
  <c r="P62" i="2"/>
  <c r="I60" i="2"/>
  <c r="I61" i="2"/>
  <c r="E62" i="2"/>
  <c r="L50" i="2"/>
  <c r="D57" i="2"/>
  <c r="F57" i="2"/>
  <c r="F55" i="2"/>
  <c r="D56" i="2"/>
  <c r="D59" i="2"/>
  <c r="F59" i="2"/>
  <c r="F56" i="2"/>
  <c r="C83" i="2"/>
  <c r="L51" i="2"/>
  <c r="D50" i="2"/>
  <c r="D62" i="2"/>
  <c r="F62" i="2"/>
  <c r="F63" i="2"/>
  <c r="F60" i="2"/>
  <c r="K59" i="2"/>
  <c r="K61" i="2"/>
  <c r="K62" i="2"/>
</calcChain>
</file>

<file path=xl/comments1.xml><?xml version="1.0" encoding="utf-8"?>
<comments xmlns="http://schemas.openxmlformats.org/spreadsheetml/2006/main">
  <authors>
    <author>Овсянкина Светлана Сергеевна</author>
    <author>Брынская Светлана Сергеевна</author>
    <author>НикишкинаЕМ</author>
  </authors>
  <commentLis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Ду219 - 34м</t>
        </r>
      </text>
    </comment>
    <comment ref="P8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ООО МОНОЛИТ Азохова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Ду219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26м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24м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273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10м откл.</t>
        </r>
      </text>
    </comment>
    <comment ref="D26" authorId="2">
      <text>
        <r>
          <rPr>
            <b/>
            <sz val="9"/>
            <color indexed="81"/>
            <rFont val="Tahoma"/>
            <family val="2"/>
            <charset val="204"/>
          </rPr>
          <t>НикишкинаЕМ:</t>
        </r>
        <r>
          <rPr>
            <sz val="9"/>
            <color indexed="81"/>
            <rFont val="Tahoma"/>
            <family val="2"/>
            <charset val="204"/>
          </rPr>
          <t xml:space="preserve">
было 100 м -откл.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35м откл.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7м откл.</t>
        </r>
      </text>
    </comment>
    <comment ref="P32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магазин Пятерочка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97м к д. №72 откл. 09.20г.</t>
        </r>
      </text>
    </comment>
    <comment ref="P48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магазины</t>
        </r>
      </text>
    </comment>
  </commentList>
</comments>
</file>

<file path=xl/comments2.xml><?xml version="1.0" encoding="utf-8"?>
<comments xmlns="http://schemas.openxmlformats.org/spreadsheetml/2006/main">
  <authors>
    <author>Овсянкина Светлана Сергеевна</author>
    <author>Брынская Светлана Сергеевна</author>
    <author>НикишкинаЕМ</author>
  </authors>
  <commentLis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Ду219 - 34м</t>
        </r>
      </text>
    </comment>
    <comment ref="P8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ООО МОНОЛИТ Азохова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Ду219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26м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24м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273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18м до 2025г.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до 2025г.145м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10м откл.</t>
        </r>
      </text>
    </comment>
    <comment ref="D27" authorId="2">
      <text>
        <r>
          <rPr>
            <b/>
            <sz val="9"/>
            <color indexed="81"/>
            <rFont val="Tahoma"/>
            <family val="2"/>
            <charset val="204"/>
          </rPr>
          <t>НикишкинаЕМ:</t>
        </r>
        <r>
          <rPr>
            <sz val="9"/>
            <color indexed="81"/>
            <rFont val="Tahoma"/>
            <family val="2"/>
            <charset val="204"/>
          </rPr>
          <t xml:space="preserve">
было 100 м -откл.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35м откл.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7м откл.</t>
        </r>
      </text>
    </comment>
    <comment ref="P33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магазин Пятерочка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97м к д. №72 откл. 09.20г.</t>
        </r>
      </text>
    </comment>
    <comment ref="P49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магазины</t>
        </r>
      </text>
    </comment>
  </commentList>
</comments>
</file>

<file path=xl/comments3.xml><?xml version="1.0" encoding="utf-8"?>
<comments xmlns="http://schemas.openxmlformats.org/spreadsheetml/2006/main">
  <authors>
    <author>Овсянкина Светлана Сергеевна</author>
    <author>Брынская Светлана Сергеевна</author>
    <author>НикишкинаЕМ</author>
  </authors>
  <commentLis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Ду219 - 34м</t>
        </r>
      </text>
    </comment>
    <comment ref="P8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ООО МОНОЛИТ Азохова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Ду219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26м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24м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273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18м до 2025г.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было до 2025г.145м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10м откл.</t>
        </r>
      </text>
    </comment>
    <comment ref="D27" authorId="2">
      <text>
        <r>
          <rPr>
            <b/>
            <sz val="9"/>
            <color indexed="81"/>
            <rFont val="Tahoma"/>
            <family val="2"/>
            <charset val="204"/>
          </rPr>
          <t>НикишкинаЕМ:</t>
        </r>
        <r>
          <rPr>
            <sz val="9"/>
            <color indexed="81"/>
            <rFont val="Tahoma"/>
            <family val="2"/>
            <charset val="204"/>
          </rPr>
          <t xml:space="preserve">
было 100 м -откл.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35м откл.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7м откл.</t>
        </r>
      </text>
    </comment>
    <comment ref="P33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магазин Пятерочка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Овсянкина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97м к д. №72 откл. 09.20г.</t>
        </r>
      </text>
    </comment>
    <comment ref="P49" authorId="1">
      <text>
        <r>
          <rPr>
            <b/>
            <sz val="9"/>
            <color indexed="81"/>
            <rFont val="Tahoma"/>
            <family val="2"/>
            <charset val="204"/>
          </rPr>
          <t>Брынская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магазины</t>
        </r>
      </text>
    </comment>
  </commentList>
</comments>
</file>

<file path=xl/sharedStrings.xml><?xml version="1.0" encoding="utf-8"?>
<sst xmlns="http://schemas.openxmlformats.org/spreadsheetml/2006/main" count="633" uniqueCount="264">
  <si>
    <t xml:space="preserve">              зад.Ду150-2</t>
  </si>
  <si>
    <t>35м</t>
  </si>
  <si>
    <t xml:space="preserve">    зад.Ду50-2</t>
  </si>
  <si>
    <t xml:space="preserve">             зад.Ду150-4</t>
  </si>
  <si>
    <t xml:space="preserve">               зад.Ду100-2</t>
  </si>
  <si>
    <t>70м</t>
  </si>
  <si>
    <t xml:space="preserve">           30м    Ду80</t>
  </si>
  <si>
    <t xml:space="preserve">   13м</t>
  </si>
  <si>
    <t xml:space="preserve">               зад.Ду150-2</t>
  </si>
  <si>
    <t>24м</t>
  </si>
  <si>
    <t xml:space="preserve">       зад.Ду100-2</t>
  </si>
  <si>
    <t xml:space="preserve">        зад.Ду100-2</t>
  </si>
  <si>
    <t xml:space="preserve">         90м</t>
  </si>
  <si>
    <t xml:space="preserve">      зад.Ду100-2</t>
  </si>
  <si>
    <t xml:space="preserve">            </t>
  </si>
  <si>
    <t>зад.Ду200-2</t>
  </si>
  <si>
    <t>зад.Ду80-2</t>
  </si>
  <si>
    <t xml:space="preserve">          20м</t>
  </si>
  <si>
    <t xml:space="preserve"> 4м</t>
  </si>
  <si>
    <t xml:space="preserve">     4м</t>
  </si>
  <si>
    <t xml:space="preserve">         4м</t>
  </si>
  <si>
    <t xml:space="preserve">      73м</t>
  </si>
  <si>
    <t>зад.Ду250-2</t>
  </si>
  <si>
    <t>34м</t>
  </si>
  <si>
    <t xml:space="preserve">         зад.Ду100-2</t>
  </si>
  <si>
    <t>100м</t>
  </si>
  <si>
    <t>29м</t>
  </si>
  <si>
    <t xml:space="preserve">   70м</t>
  </si>
  <si>
    <t xml:space="preserve">           34м</t>
  </si>
  <si>
    <t>13м</t>
  </si>
  <si>
    <t xml:space="preserve">    25м</t>
  </si>
  <si>
    <t xml:space="preserve">           зад.Ду150-2</t>
  </si>
  <si>
    <t xml:space="preserve">                 зад.Ду100-2</t>
  </si>
  <si>
    <t xml:space="preserve">   11м</t>
  </si>
  <si>
    <t xml:space="preserve">    22м</t>
  </si>
  <si>
    <t>42м</t>
  </si>
  <si>
    <t xml:space="preserve">   </t>
  </si>
  <si>
    <t xml:space="preserve"> </t>
  </si>
  <si>
    <t>КОТЕЛЬНАЯ №9</t>
  </si>
  <si>
    <t>№№ТК</t>
  </si>
  <si>
    <t>Ду трубопровода</t>
  </si>
  <si>
    <t>протяженность</t>
  </si>
  <si>
    <t>Вид ЗА</t>
  </si>
  <si>
    <t>ДУ</t>
  </si>
  <si>
    <t>кол-во</t>
  </si>
  <si>
    <t>дата ремонта                примечания</t>
  </si>
  <si>
    <t>задвижка</t>
  </si>
  <si>
    <t>5.05.2014г.</t>
  </si>
  <si>
    <t>Ду100  2шт.Замена задвижек.</t>
  </si>
  <si>
    <t>14.03.2014г.</t>
  </si>
  <si>
    <t>Ду50   2шт.Замена задвижек.</t>
  </si>
  <si>
    <t>22.10.2014г</t>
  </si>
  <si>
    <t>13.01.2015г</t>
  </si>
  <si>
    <t>Ду100  3м.Замена т/трассы .</t>
  </si>
  <si>
    <t xml:space="preserve">    </t>
  </si>
  <si>
    <t>от ТК26 до дом№58</t>
  </si>
  <si>
    <t>от ТК25 до дом№56</t>
  </si>
  <si>
    <t>от ТК23 до дом№54</t>
  </si>
  <si>
    <t>от ТК23 до дом№52</t>
  </si>
  <si>
    <t>от ТК22 до Сбербанк</t>
  </si>
  <si>
    <t xml:space="preserve"> от ТК22 до ТК23</t>
  </si>
  <si>
    <t>от ТК24 до ТК25</t>
  </si>
  <si>
    <t>от Тк24 до ТК26</t>
  </si>
  <si>
    <t>от Тк1 до ТК22</t>
  </si>
  <si>
    <t>от ТК1 до школа№1</t>
  </si>
  <si>
    <t>от ТК6 до ТК7</t>
  </si>
  <si>
    <t>от ТК6 до дом№70</t>
  </si>
  <si>
    <t>от ТК11 до магазин</t>
  </si>
  <si>
    <t>от ТК10 до ТК11</t>
  </si>
  <si>
    <t>от ТК13 до дом№6</t>
  </si>
  <si>
    <t>от ТК8 до дом№2а</t>
  </si>
  <si>
    <t>от ТК4 до ТК8</t>
  </si>
  <si>
    <t>от ТК3 до ТК4</t>
  </si>
  <si>
    <t>от ТК3 до дом№51</t>
  </si>
  <si>
    <t>от ТК18 до дом№39</t>
  </si>
  <si>
    <t>от ТК18 до ТК16</t>
  </si>
  <si>
    <t>от ТК17 до ТК16</t>
  </si>
  <si>
    <t>от ТК16 до ТК15</t>
  </si>
  <si>
    <t>от дом№49 до ТК15</t>
  </si>
  <si>
    <t xml:space="preserve"> от ТК14 до дом№47</t>
  </si>
  <si>
    <t>от ТК2 до дом№51а</t>
  </si>
  <si>
    <t>№ п/п</t>
  </si>
  <si>
    <t>Ду89  4м. Замена</t>
  </si>
  <si>
    <t>5.10.2015г.</t>
  </si>
  <si>
    <t>6.10.2015г.</t>
  </si>
  <si>
    <t>11м Ду159 .замена.</t>
  </si>
  <si>
    <t>2d=89мм</t>
  </si>
  <si>
    <t>2d=108мм</t>
  </si>
  <si>
    <t xml:space="preserve">                    10м  2d=159мм</t>
  </si>
  <si>
    <t xml:space="preserve">                 100м   2d=159мм</t>
  </si>
  <si>
    <t>2d=159мм</t>
  </si>
  <si>
    <t xml:space="preserve">                 7м     2d=57мм</t>
  </si>
  <si>
    <t xml:space="preserve">           7м      2d=89мм</t>
  </si>
  <si>
    <t>2d=219мм</t>
  </si>
  <si>
    <t>26м   2d=89мм</t>
  </si>
  <si>
    <t>46м       2d=159мм</t>
  </si>
  <si>
    <t xml:space="preserve">        35м        2d=108мм</t>
  </si>
  <si>
    <t xml:space="preserve">           20м   2d=89мм</t>
  </si>
  <si>
    <t>2d=273мм</t>
  </si>
  <si>
    <t xml:space="preserve">         34м    2d=108мм  </t>
  </si>
  <si>
    <t xml:space="preserve">          80м   2d=273мм</t>
  </si>
  <si>
    <t xml:space="preserve">        50м    2d=108мм</t>
  </si>
  <si>
    <t xml:space="preserve">                   26м   2d=108мм</t>
  </si>
  <si>
    <t xml:space="preserve">          25м    2d=108мм</t>
  </si>
  <si>
    <t xml:space="preserve">            64м     2d=108мм</t>
  </si>
  <si>
    <t xml:space="preserve">           12м   2d=89мм</t>
  </si>
  <si>
    <t>Условные обозначения:</t>
  </si>
  <si>
    <t>надземный участок сети отопления (ГВС)</t>
  </si>
  <si>
    <t>подземный участок сети отопления(ГВС)</t>
  </si>
  <si>
    <t>2d-диаметр трубопровода отопления</t>
  </si>
  <si>
    <t>ул.Жмакина</t>
  </si>
  <si>
    <t>ул.Пролетарская</t>
  </si>
  <si>
    <t xml:space="preserve">ул.Кондратюка </t>
  </si>
  <si>
    <t xml:space="preserve">  </t>
  </si>
  <si>
    <t>7м</t>
  </si>
  <si>
    <t>2d=57мм</t>
  </si>
  <si>
    <t>ул.Кондратюка</t>
  </si>
  <si>
    <t>2d=108м</t>
  </si>
  <si>
    <t xml:space="preserve">              5м</t>
  </si>
  <si>
    <t>40м</t>
  </si>
  <si>
    <t xml:space="preserve">   2d=273мм</t>
  </si>
  <si>
    <t xml:space="preserve">    2d=273мм</t>
  </si>
  <si>
    <t>ТК - тепловая камера;</t>
  </si>
  <si>
    <t>dп -  диаметр прямого трубопровода ГВС;</t>
  </si>
  <si>
    <t>do -  диаметр обратного трубопровода ГВС;</t>
  </si>
  <si>
    <t xml:space="preserve">            72м         2d=108мм</t>
  </si>
  <si>
    <t xml:space="preserve">68м    </t>
  </si>
  <si>
    <t xml:space="preserve">            50м           2d=108мм</t>
  </si>
  <si>
    <t>сети находящиеся в собственности ООО "Кировэнергосервис"</t>
  </si>
  <si>
    <t>ИТОГО:</t>
  </si>
  <si>
    <t>12 м</t>
  </si>
  <si>
    <t xml:space="preserve"> 64м    2d=273мм</t>
  </si>
  <si>
    <t xml:space="preserve">                            2d=108мм</t>
  </si>
  <si>
    <t>от Тк17 до дом№43</t>
  </si>
  <si>
    <t>от ТК2 до ТК3</t>
  </si>
  <si>
    <t>от ТК8 до ТК9</t>
  </si>
  <si>
    <t>от ТК9 до ТК10</t>
  </si>
  <si>
    <t>от ТК10 до ТК12</t>
  </si>
  <si>
    <t>от ТК12 до ТК13</t>
  </si>
  <si>
    <t xml:space="preserve">Диаметр </t>
  </si>
  <si>
    <t>2-х. труб.</t>
  </si>
  <si>
    <t>подзем.</t>
  </si>
  <si>
    <t>Примечание</t>
  </si>
  <si>
    <t>ТК7-отключ.</t>
  </si>
  <si>
    <t>9м</t>
  </si>
  <si>
    <t>Узел учета</t>
  </si>
  <si>
    <t>4,5м</t>
  </si>
  <si>
    <t>12м</t>
  </si>
  <si>
    <t>58м</t>
  </si>
  <si>
    <t>2,5м</t>
  </si>
  <si>
    <t>27м</t>
  </si>
  <si>
    <t>8м</t>
  </si>
  <si>
    <t xml:space="preserve">            29м     2d=89мм</t>
  </si>
  <si>
    <t xml:space="preserve">   2м</t>
  </si>
  <si>
    <t>09.2018г.</t>
  </si>
  <si>
    <t>замена труб - 12м</t>
  </si>
  <si>
    <t xml:space="preserve">            2d=57мм   10м</t>
  </si>
  <si>
    <t xml:space="preserve">   2d=89мм</t>
  </si>
  <si>
    <t>10.2018г.</t>
  </si>
  <si>
    <t>надзем.</t>
  </si>
  <si>
    <t>20-49</t>
  </si>
  <si>
    <t>50-250</t>
  </si>
  <si>
    <t>251-400</t>
  </si>
  <si>
    <t>Диаметры</t>
  </si>
  <si>
    <t>протяж. надзем.</t>
  </si>
  <si>
    <t>протяж. подзем.</t>
  </si>
  <si>
    <t xml:space="preserve">надз. Протяж. </t>
  </si>
  <si>
    <t>подз. Протяж.</t>
  </si>
  <si>
    <t xml:space="preserve">                      зад.Ду100-4</t>
  </si>
  <si>
    <t>замена трубы Ду89 - 3,7 п.м,  зад.Ду80-1</t>
  </si>
  <si>
    <t>2019 г.</t>
  </si>
  <si>
    <t>замена трубы Ду89 - 71м</t>
  </si>
  <si>
    <t>замены труб Ду 57 - 24м</t>
  </si>
  <si>
    <t>откл.в 2019г.</t>
  </si>
  <si>
    <t>Ду100  50м. Замена труб сис.отопления.</t>
  </si>
  <si>
    <t>объем труб, м3</t>
  </si>
  <si>
    <t xml:space="preserve">                     зад.Ду80-2</t>
  </si>
  <si>
    <t xml:space="preserve">14м </t>
  </si>
  <si>
    <t xml:space="preserve">              зад.Ду50-4</t>
  </si>
  <si>
    <t>зад.Ду50-2</t>
  </si>
  <si>
    <t xml:space="preserve">  2м</t>
  </si>
  <si>
    <t>отремонтированные участки тепловых  сетей</t>
  </si>
  <si>
    <t xml:space="preserve">дата ремонта                </t>
  </si>
  <si>
    <t>КТЭ</t>
  </si>
  <si>
    <t>Адм.</t>
  </si>
  <si>
    <t>Юр.лица</t>
  </si>
  <si>
    <t>от дом 51а до ТК14</t>
  </si>
  <si>
    <t>от ТК5 до ж.д. №68  (ПЯТЕРОЧКА)</t>
  </si>
  <si>
    <t>от Тк17 до ИП Горбачева (дом№41), парикмахерская</t>
  </si>
  <si>
    <t>дет.сад</t>
  </si>
  <si>
    <t>сбербанк</t>
  </si>
  <si>
    <t>от ТК3 до Дет.сад№5 (дом№ 53)</t>
  </si>
  <si>
    <t>от ТК15 до Дет.сад №8 (дом №43А)</t>
  </si>
  <si>
    <t>маг.Пятерочка</t>
  </si>
  <si>
    <t xml:space="preserve">маг. </t>
  </si>
  <si>
    <t>магазины</t>
  </si>
  <si>
    <t>ИП Азохова</t>
  </si>
  <si>
    <t>на период 01.09.2020 г.</t>
  </si>
  <si>
    <t>школа</t>
  </si>
  <si>
    <t>от ТК4 до ТК6</t>
  </si>
  <si>
    <t>09.2020г.</t>
  </si>
  <si>
    <t>уточнить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</si>
  <si>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</si>
  <si>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Общ. Протяж. В 2-хтр.</t>
  </si>
  <si>
    <t>без магистрали</t>
  </si>
  <si>
    <t>надз.</t>
  </si>
  <si>
    <t>подз.</t>
  </si>
  <si>
    <t>с магистралью</t>
  </si>
  <si>
    <t>откл. В 2021г.</t>
  </si>
  <si>
    <t>отключенные т/сети</t>
  </si>
  <si>
    <t xml:space="preserve">                 49м             2d=159мм</t>
  </si>
  <si>
    <t>кап.рем. Ду159 - 38м</t>
  </si>
  <si>
    <t>08.2019г.</t>
  </si>
  <si>
    <t>ОТКЛ. Дом. Кап.рем. Ду108 - 24м</t>
  </si>
  <si>
    <t>38м</t>
  </si>
  <si>
    <t>кап.рем.</t>
  </si>
  <si>
    <t>ДОМ откл. В 2019 г.</t>
  </si>
  <si>
    <r>
      <t>от ТК14 до дом №49 (</t>
    </r>
    <r>
      <rPr>
        <sz val="11"/>
        <color rgb="FFFF0000"/>
        <rFont val="Calibri"/>
        <family val="2"/>
        <charset val="204"/>
        <scheme val="minor"/>
      </rPr>
      <t>ДОМ ОТКЛЮЧЕН</t>
    </r>
    <r>
      <rPr>
        <sz val="11"/>
        <color theme="1"/>
        <rFont val="Calibri"/>
        <family val="2"/>
        <charset val="204"/>
        <scheme val="minor"/>
      </rPr>
      <t>)</t>
    </r>
  </si>
  <si>
    <t>Зад219-2</t>
  </si>
  <si>
    <r>
      <t xml:space="preserve">после откл. Подкл.откл. 09.2021г. </t>
    </r>
    <r>
      <rPr>
        <b/>
        <sz val="11"/>
        <color theme="1"/>
        <rFont val="Calibri"/>
        <family val="2"/>
        <charset val="204"/>
        <scheme val="minor"/>
      </rPr>
      <t>Откл. 97м -08.2022г.</t>
    </r>
  </si>
  <si>
    <t>08.2022 г.подключили Соломатина парикмахерскую - Жмакина,72</t>
  </si>
  <si>
    <t>ОТКЛ. Дом 72</t>
  </si>
  <si>
    <t>Откл. Дом 72-08.2022г.</t>
  </si>
  <si>
    <t>08.2022г.</t>
  </si>
  <si>
    <t>замена труб на Ду159</t>
  </si>
  <si>
    <t>2м</t>
  </si>
  <si>
    <t>от ТК6 до  до ТК6А-2,5м. От ТК6А до ж.д. 72 отключ.</t>
  </si>
  <si>
    <t xml:space="preserve"> 32м     2d=159мм</t>
  </si>
  <si>
    <t xml:space="preserve">       т.А</t>
  </si>
  <si>
    <t xml:space="preserve">      2d=219мм</t>
  </si>
  <si>
    <t xml:space="preserve">     32м     2d=219мм</t>
  </si>
  <si>
    <t>11м</t>
  </si>
  <si>
    <t>от кот-ой до т.А</t>
  </si>
  <si>
    <t>ТК1 ликв.</t>
  </si>
  <si>
    <t>от т.А (от узла учета) до ТК2</t>
  </si>
  <si>
    <t>замена т/сети 44,5м Ду219</t>
  </si>
  <si>
    <t>Временно перекрыто с 03.10.23г.</t>
  </si>
  <si>
    <t>14.06.2023г.</t>
  </si>
  <si>
    <t>Ду108 -12 п.м</t>
  </si>
  <si>
    <t>нет</t>
  </si>
  <si>
    <t>10,5 d=108</t>
  </si>
  <si>
    <t>18,6 d=108</t>
  </si>
  <si>
    <t>протяжен-        ность</t>
  </si>
  <si>
    <t>от т.А до ТК22</t>
  </si>
  <si>
    <t>от т.А до школа№1</t>
  </si>
  <si>
    <t xml:space="preserve"> от ТК14 до ж.д.№47</t>
  </si>
  <si>
    <t>от дом №49 до ТК15</t>
  </si>
  <si>
    <t>5.10.2015г., 10.2025г.</t>
  </si>
  <si>
    <t>замена Ду89  4м.    ЗаменаДу76-3м</t>
  </si>
  <si>
    <t>от ТК3 до дом №51</t>
  </si>
  <si>
    <t>10.2025г.</t>
  </si>
  <si>
    <t>15м</t>
  </si>
  <si>
    <t>30м</t>
  </si>
  <si>
    <t>2d=76мм</t>
  </si>
  <si>
    <t>замена Ду76-15м</t>
  </si>
  <si>
    <t xml:space="preserve">           90м</t>
  </si>
  <si>
    <t>09.2025г.</t>
  </si>
  <si>
    <t>замена труб</t>
  </si>
  <si>
    <t xml:space="preserve">             зад.Ду80-4</t>
  </si>
  <si>
    <r>
      <t xml:space="preserve">08.2022 г.подключили Соломатина парикмахерскую - Жмакина,72 </t>
    </r>
    <r>
      <rPr>
        <b/>
        <sz val="11"/>
        <color rgb="FFFF0000"/>
        <rFont val="Calibri"/>
        <family val="2"/>
        <charset val="204"/>
        <scheme val="minor"/>
      </rPr>
      <t>и отключили</t>
    </r>
  </si>
  <si>
    <t xml:space="preserve">                    15м</t>
  </si>
  <si>
    <t>Общ. Протяж. В 2-х тр.</t>
  </si>
  <si>
    <t>на период 01.01.2026 г.</t>
  </si>
  <si>
    <t xml:space="preserve">          6м             2d=89мм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</si>
</sst>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6" tint="0.59999389629810485"/>
      <name val="Calibri"/>
      <family val="2"/>
      <charset val="204"/>
      <scheme val="minor"/>
    </font>
    <font>
      <sz val="11"/>
      <color theme="6" tint="0.59999389629810485"/>
      <name val="Calibri"/>
      <family val="2"/>
      <charset val="204"/>
      <scheme val="minor"/>
    </font>
    <font>
      <b/>
      <sz val="48"/>
      <color indexed="8"/>
      <name val="Goudy ExtraBold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DashDot">
        <color rgb="FFFF0000"/>
      </bottom>
      <diagonal/>
    </border>
    <border>
      <left/>
      <right style="mediumDashDot">
        <color rgb="FFFF0000"/>
      </right>
      <top/>
      <bottom/>
      <diagonal/>
    </border>
    <border>
      <left/>
      <right style="mediumDashDot">
        <color rgb="FFFF0000"/>
      </right>
      <top/>
      <bottom style="mediumDashDot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">
        <color rgb="FFFF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2" fillId="0" borderId="0" xfId="0" applyFont="1"/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Border="1"/>
    <xf numFmtId="0" fontId="7" fillId="0" borderId="0" xfId="0" applyFont="1"/>
    <xf numFmtId="0" fontId="8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0" xfId="0" applyFont="1"/>
    <xf numFmtId="0" fontId="5" fillId="0" borderId="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Border="1" applyAlignment="1"/>
    <xf numFmtId="0" fontId="15" fillId="0" borderId="0" xfId="0" applyFont="1" applyBorder="1" applyAlignment="1"/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Border="1"/>
    <xf numFmtId="0" fontId="0" fillId="0" borderId="8" xfId="0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0" fontId="17" fillId="0" borderId="0" xfId="0" applyFont="1"/>
    <xf numFmtId="0" fontId="0" fillId="0" borderId="3" xfId="0" applyBorder="1" applyAlignment="1">
      <alignment wrapText="1"/>
    </xf>
    <xf numFmtId="0" fontId="0" fillId="2" borderId="3" xfId="0" applyFill="1" applyBorder="1"/>
    <xf numFmtId="0" fontId="0" fillId="0" borderId="0" xfId="0" applyAlignment="1">
      <alignment horizontal="center"/>
    </xf>
    <xf numFmtId="0" fontId="20" fillId="0" borderId="0" xfId="0" applyFont="1"/>
    <xf numFmtId="0" fontId="2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4" borderId="3" xfId="0" applyFill="1" applyBorder="1" applyAlignment="1"/>
    <xf numFmtId="0" fontId="0" fillId="4" borderId="3" xfId="0" applyFill="1" applyBorder="1"/>
    <xf numFmtId="0" fontId="17" fillId="0" borderId="3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wrapText="1"/>
    </xf>
    <xf numFmtId="0" fontId="0" fillId="5" borderId="3" xfId="0" applyFill="1" applyBorder="1"/>
    <xf numFmtId="0" fontId="0" fillId="5" borderId="3" xfId="0" applyFill="1" applyBorder="1" applyAlignment="1"/>
    <xf numFmtId="0" fontId="17" fillId="5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vertical="top"/>
    </xf>
    <xf numFmtId="0" fontId="0" fillId="0" borderId="6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5" fillId="0" borderId="0" xfId="0" applyFont="1"/>
    <xf numFmtId="0" fontId="24" fillId="0" borderId="0" xfId="0" applyFont="1"/>
    <xf numFmtId="0" fontId="27" fillId="0" borderId="0" xfId="0" applyFont="1"/>
    <xf numFmtId="0" fontId="21" fillId="0" borderId="1" xfId="0" applyFont="1" applyBorder="1"/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5" xfId="0" applyFont="1" applyBorder="1"/>
    <xf numFmtId="0" fontId="17" fillId="0" borderId="19" xfId="0" applyFont="1" applyBorder="1"/>
    <xf numFmtId="0" fontId="22" fillId="0" borderId="10" xfId="0" applyFont="1" applyBorder="1"/>
    <xf numFmtId="0" fontId="23" fillId="0" borderId="20" xfId="0" applyFont="1" applyBorder="1"/>
    <xf numFmtId="0" fontId="17" fillId="0" borderId="0" xfId="0" applyFont="1" applyBorder="1"/>
    <xf numFmtId="0" fontId="23" fillId="0" borderId="0" xfId="0" applyFont="1" applyBorder="1"/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7" fillId="0" borderId="2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wrapText="1"/>
    </xf>
    <xf numFmtId="0" fontId="28" fillId="0" borderId="3" xfId="0" applyFont="1" applyBorder="1" applyAlignment="1">
      <alignment wrapText="1"/>
    </xf>
    <xf numFmtId="0" fontId="0" fillId="3" borderId="0" xfId="0" applyFill="1" applyAlignment="1">
      <alignment horizontal="center"/>
    </xf>
    <xf numFmtId="0" fontId="17" fillId="3" borderId="0" xfId="0" applyFont="1" applyFill="1"/>
    <xf numFmtId="0" fontId="0" fillId="0" borderId="0" xfId="0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29" fillId="0" borderId="0" xfId="0" applyFont="1" applyBorder="1" applyAlignment="1">
      <alignment vertical="top"/>
    </xf>
    <xf numFmtId="0" fontId="0" fillId="8" borderId="3" xfId="0" applyFill="1" applyBorder="1" applyAlignment="1">
      <alignment wrapText="1"/>
    </xf>
    <xf numFmtId="0" fontId="0" fillId="7" borderId="3" xfId="0" applyFill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17" fillId="0" borderId="10" xfId="0" applyFont="1" applyBorder="1"/>
    <xf numFmtId="0" fontId="0" fillId="10" borderId="15" xfId="0" applyFill="1" applyBorder="1"/>
    <xf numFmtId="0" fontId="17" fillId="10" borderId="15" xfId="0" applyFont="1" applyFill="1" applyBorder="1"/>
    <xf numFmtId="0" fontId="0" fillId="11" borderId="3" xfId="0" applyFill="1" applyBorder="1"/>
    <xf numFmtId="0" fontId="0" fillId="9" borderId="16" xfId="0" applyFill="1" applyBorder="1"/>
    <xf numFmtId="0" fontId="17" fillId="9" borderId="16" xfId="0" applyFont="1" applyFill="1" applyBorder="1"/>
    <xf numFmtId="0" fontId="0" fillId="10" borderId="21" xfId="0" applyFill="1" applyBorder="1"/>
    <xf numFmtId="0" fontId="0" fillId="11" borderId="4" xfId="0" applyFill="1" applyBorder="1"/>
    <xf numFmtId="0" fontId="0" fillId="9" borderId="26" xfId="0" applyFill="1" applyBorder="1"/>
    <xf numFmtId="0" fontId="17" fillId="10" borderId="27" xfId="0" applyFont="1" applyFill="1" applyBorder="1" applyAlignment="1">
      <alignment horizontal="center" vertical="center" wrapText="1"/>
    </xf>
    <xf numFmtId="0" fontId="17" fillId="11" borderId="28" xfId="0" applyFont="1" applyFill="1" applyBorder="1" applyAlignment="1">
      <alignment horizontal="center" vertical="center" wrapText="1"/>
    </xf>
    <xf numFmtId="0" fontId="17" fillId="9" borderId="2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2" borderId="15" xfId="0" applyFill="1" applyBorder="1"/>
    <xf numFmtId="0" fontId="0" fillId="2" borderId="16" xfId="0" applyFill="1" applyBorder="1"/>
    <xf numFmtId="0" fontId="0" fillId="11" borderId="3" xfId="0" applyFont="1" applyFill="1" applyBorder="1"/>
    <xf numFmtId="0" fontId="0" fillId="3" borderId="3" xfId="0" applyFill="1" applyBorder="1"/>
    <xf numFmtId="0" fontId="0" fillId="2" borderId="3" xfId="0" applyFill="1" applyBorder="1" applyAlignment="1"/>
    <xf numFmtId="0" fontId="0" fillId="0" borderId="4" xfId="0" applyFill="1" applyBorder="1"/>
    <xf numFmtId="0" fontId="0" fillId="0" borderId="4" xfId="0" applyBorder="1"/>
    <xf numFmtId="0" fontId="0" fillId="4" borderId="4" xfId="0" applyFill="1" applyBorder="1"/>
    <xf numFmtId="0" fontId="0" fillId="0" borderId="4" xfId="0" applyBorder="1" applyAlignment="1">
      <alignment wrapText="1"/>
    </xf>
    <xf numFmtId="0" fontId="0" fillId="5" borderId="4" xfId="0" applyFill="1" applyBorder="1"/>
    <xf numFmtId="0" fontId="0" fillId="0" borderId="22" xfId="0" applyBorder="1"/>
    <xf numFmtId="0" fontId="17" fillId="0" borderId="27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0" fillId="0" borderId="5" xfId="0" applyFill="1" applyBorder="1"/>
    <xf numFmtId="0" fontId="0" fillId="0" borderId="5" xfId="0" applyBorder="1"/>
    <xf numFmtId="0" fontId="0" fillId="4" borderId="5" xfId="0" applyFill="1" applyBorder="1" applyAlignment="1"/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5" borderId="5" xfId="0" applyFill="1" applyBorder="1"/>
    <xf numFmtId="0" fontId="0" fillId="5" borderId="5" xfId="0" applyFill="1" applyBorder="1" applyAlignment="1"/>
    <xf numFmtId="0" fontId="0" fillId="0" borderId="31" xfId="0" applyBorder="1"/>
    <xf numFmtId="0" fontId="0" fillId="10" borderId="32" xfId="0" applyFill="1" applyBorder="1"/>
    <xf numFmtId="0" fontId="0" fillId="11" borderId="5" xfId="0" applyFill="1" applyBorder="1"/>
    <xf numFmtId="0" fontId="0" fillId="9" borderId="33" xfId="0" applyFill="1" applyBorder="1"/>
    <xf numFmtId="0" fontId="0" fillId="0" borderId="27" xfId="0" applyBorder="1"/>
    <xf numFmtId="0" fontId="0" fillId="0" borderId="28" xfId="0" applyBorder="1"/>
    <xf numFmtId="0" fontId="17" fillId="0" borderId="28" xfId="0" applyFont="1" applyBorder="1"/>
    <xf numFmtId="0" fontId="3" fillId="0" borderId="28" xfId="0" applyFont="1" applyBorder="1"/>
    <xf numFmtId="0" fontId="17" fillId="0" borderId="28" xfId="0" applyFont="1" applyBorder="1" applyAlignment="1">
      <alignment wrapText="1"/>
    </xf>
    <xf numFmtId="0" fontId="17" fillId="5" borderId="28" xfId="0" applyFont="1" applyFill="1" applyBorder="1"/>
    <xf numFmtId="0" fontId="0" fillId="0" borderId="30" xfId="0" applyBorder="1"/>
    <xf numFmtId="0" fontId="17" fillId="10" borderId="27" xfId="0" applyFont="1" applyFill="1" applyBorder="1"/>
    <xf numFmtId="0" fontId="17" fillId="11" borderId="28" xfId="0" applyFont="1" applyFill="1" applyBorder="1"/>
    <xf numFmtId="0" fontId="17" fillId="9" borderId="29" xfId="0" applyFont="1" applyFill="1" applyBorder="1"/>
    <xf numFmtId="0" fontId="30" fillId="0" borderId="14" xfId="0" applyFont="1" applyFill="1" applyBorder="1" applyAlignment="1">
      <alignment horizontal="center" vertical="center" wrapText="1"/>
    </xf>
    <xf numFmtId="0" fontId="28" fillId="0" borderId="0" xfId="0" applyFont="1"/>
    <xf numFmtId="0" fontId="17" fillId="2" borderId="3" xfId="0" applyFont="1" applyFill="1" applyBorder="1" applyAlignment="1">
      <alignment wrapText="1"/>
    </xf>
    <xf numFmtId="0" fontId="31" fillId="0" borderId="3" xfId="0" applyFont="1" applyBorder="1" applyAlignment="1">
      <alignment wrapText="1"/>
    </xf>
    <xf numFmtId="0" fontId="17" fillId="0" borderId="22" xfId="0" applyFont="1" applyBorder="1" applyAlignment="1">
      <alignment horizontal="center" vertical="center" wrapText="1"/>
    </xf>
    <xf numFmtId="0" fontId="0" fillId="7" borderId="0" xfId="0" applyFill="1"/>
    <xf numFmtId="0" fontId="22" fillId="3" borderId="0" xfId="0" applyFont="1" applyFill="1"/>
    <xf numFmtId="0" fontId="22" fillId="7" borderId="0" xfId="0" applyFont="1" applyFill="1"/>
    <xf numFmtId="0" fontId="23" fillId="3" borderId="0" xfId="0" applyFont="1" applyFill="1"/>
    <xf numFmtId="0" fontId="17" fillId="7" borderId="0" xfId="0" applyFont="1" applyFill="1"/>
    <xf numFmtId="0" fontId="0" fillId="4" borderId="0" xfId="0" applyFill="1" applyAlignment="1">
      <alignment horizontal="right"/>
    </xf>
    <xf numFmtId="0" fontId="0" fillId="8" borderId="0" xfId="0" applyFill="1"/>
    <xf numFmtId="0" fontId="0" fillId="8" borderId="0" xfId="0" applyFill="1" applyAlignment="1">
      <alignment horizontal="right"/>
    </xf>
    <xf numFmtId="0" fontId="17" fillId="4" borderId="0" xfId="0" applyFont="1" applyFill="1"/>
    <xf numFmtId="0" fontId="0" fillId="12" borderId="10" xfId="0" applyFill="1" applyBorder="1" applyAlignment="1">
      <alignment wrapText="1"/>
    </xf>
    <xf numFmtId="0" fontId="0" fillId="0" borderId="0" xfId="0" applyAlignment="1">
      <alignment horizontal="left" vertical="top"/>
    </xf>
    <xf numFmtId="0" fontId="0" fillId="12" borderId="0" xfId="0" applyFill="1"/>
    <xf numFmtId="0" fontId="31" fillId="0" borderId="0" xfId="0" applyFont="1"/>
    <xf numFmtId="0" fontId="0" fillId="2" borderId="0" xfId="0" applyFill="1"/>
    <xf numFmtId="0" fontId="0" fillId="2" borderId="10" xfId="0" applyFill="1" applyBorder="1" applyAlignment="1">
      <alignment wrapText="1"/>
    </xf>
    <xf numFmtId="0" fontId="0" fillId="12" borderId="3" xfId="0" applyFill="1" applyBorder="1"/>
    <xf numFmtId="0" fontId="0" fillId="12" borderId="3" xfId="0" applyFill="1" applyBorder="1" applyAlignment="1">
      <alignment wrapText="1"/>
    </xf>
    <xf numFmtId="0" fontId="0" fillId="0" borderId="0" xfId="0" applyAlignment="1">
      <alignment horizontal="center"/>
    </xf>
    <xf numFmtId="0" fontId="0" fillId="9" borderId="0" xfId="0" applyFill="1"/>
    <xf numFmtId="0" fontId="31" fillId="2" borderId="0" xfId="0" applyFont="1" applyFill="1"/>
    <xf numFmtId="0" fontId="31" fillId="0" borderId="0" xfId="0" applyFont="1" applyAlignment="1">
      <alignment wrapText="1"/>
    </xf>
    <xf numFmtId="0" fontId="0" fillId="13" borderId="0" xfId="0" applyFill="1"/>
    <xf numFmtId="0" fontId="17" fillId="0" borderId="3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22" fillId="0" borderId="3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5" borderId="3" xfId="0" applyFill="1" applyBorder="1" applyAlignment="1">
      <alignment vertical="center"/>
    </xf>
    <xf numFmtId="0" fontId="0" fillId="10" borderId="15" xfId="0" applyFill="1" applyBorder="1" applyAlignment="1">
      <alignment vertical="center"/>
    </xf>
    <xf numFmtId="0" fontId="0" fillId="11" borderId="3" xfId="0" applyFill="1" applyBorder="1" applyAlignment="1">
      <alignment vertical="center"/>
    </xf>
    <xf numFmtId="0" fontId="0" fillId="9" borderId="16" xfId="0" applyFill="1" applyBorder="1" applyAlignment="1">
      <alignment vertical="center"/>
    </xf>
    <xf numFmtId="17" fontId="0" fillId="0" borderId="3" xfId="0" applyNumberFormat="1" applyBorder="1" applyAlignment="1">
      <alignment wrapText="1"/>
    </xf>
    <xf numFmtId="0" fontId="0" fillId="14" borderId="0" xfId="0" applyFill="1"/>
    <xf numFmtId="0" fontId="31" fillId="11" borderId="3" xfId="0" applyFont="1" applyFill="1" applyBorder="1"/>
    <xf numFmtId="0" fontId="37" fillId="0" borderId="3" xfId="0" applyFont="1" applyBorder="1" applyAlignment="1">
      <alignment wrapText="1"/>
    </xf>
    <xf numFmtId="0" fontId="37" fillId="2" borderId="3" xfId="0" applyFont="1" applyFill="1" applyBorder="1" applyAlignment="1">
      <alignment wrapText="1"/>
    </xf>
    <xf numFmtId="0" fontId="37" fillId="3" borderId="3" xfId="0" applyFont="1" applyFill="1" applyBorder="1" applyAlignment="1">
      <alignment wrapText="1"/>
    </xf>
    <xf numFmtId="0" fontId="38" fillId="0" borderId="3" xfId="0" applyFont="1" applyBorder="1" applyAlignment="1">
      <alignment wrapText="1"/>
    </xf>
    <xf numFmtId="0" fontId="37" fillId="0" borderId="5" xfId="0" applyFont="1" applyBorder="1" applyAlignment="1">
      <alignment wrapText="1"/>
    </xf>
    <xf numFmtId="0" fontId="39" fillId="0" borderId="28" xfId="0" applyFont="1" applyBorder="1" applyAlignment="1">
      <alignment wrapText="1"/>
    </xf>
    <xf numFmtId="0" fontId="37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7" fillId="0" borderId="19" xfId="0" applyFont="1" applyBorder="1" applyAlignment="1">
      <alignment horizontal="right"/>
    </xf>
    <xf numFmtId="0" fontId="28" fillId="0" borderId="3" xfId="0" applyFont="1" applyFill="1" applyBorder="1" applyAlignment="1">
      <alignment wrapText="1"/>
    </xf>
    <xf numFmtId="0" fontId="40" fillId="0" borderId="0" xfId="0" applyFont="1"/>
    <xf numFmtId="0" fontId="41" fillId="0" borderId="0" xfId="0" applyFont="1"/>
    <xf numFmtId="0" fontId="41" fillId="3" borderId="0" xfId="0" applyFont="1" applyFill="1"/>
    <xf numFmtId="0" fontId="41" fillId="7" borderId="0" xfId="0" applyFont="1" applyFill="1"/>
    <xf numFmtId="0" fontId="40" fillId="3" borderId="0" xfId="0" applyFont="1" applyFill="1"/>
    <xf numFmtId="0" fontId="0" fillId="15" borderId="0" xfId="0" applyFill="1"/>
    <xf numFmtId="0" fontId="0" fillId="13" borderId="3" xfId="0" applyFill="1" applyBorder="1"/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42" fillId="0" borderId="0" xfId="0" applyFont="1"/>
    <xf numFmtId="0" fontId="36" fillId="0" borderId="0" xfId="0" applyFont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13" fillId="3" borderId="0" xfId="0" applyFont="1" applyFill="1" applyBorder="1" applyAlignment="1">
      <alignment horizontal="center"/>
    </xf>
    <xf numFmtId="0" fontId="15" fillId="3" borderId="0" xfId="0" applyFont="1" applyFill="1" applyBorder="1" applyAlignment="1"/>
    <xf numFmtId="0" fontId="15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17" fillId="0" borderId="23" xfId="0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4" xfId="0" applyBorder="1" applyAlignment="1"/>
    <xf numFmtId="0" fontId="0" fillId="0" borderId="25" xfId="0" applyBorder="1" applyAlignment="1"/>
    <xf numFmtId="0" fontId="34" fillId="0" borderId="0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0" fontId="16" fillId="3" borderId="0" xfId="0" applyFont="1" applyFill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25" fillId="0" borderId="0" xfId="0" applyFont="1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9525</xdr:rowOff>
    </xdr:from>
    <xdr:to>
      <xdr:col>8</xdr:col>
      <xdr:colOff>9525</xdr:colOff>
      <xdr:row>2</xdr:row>
      <xdr:rowOff>9525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5848350" y="25717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</xdr:row>
      <xdr:rowOff>9525</xdr:rowOff>
    </xdr:from>
    <xdr:to>
      <xdr:col>12</xdr:col>
      <xdr:colOff>9525</xdr:colOff>
      <xdr:row>2</xdr:row>
      <xdr:rowOff>9525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8391525" y="25717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438150</xdr:colOff>
      <xdr:row>72</xdr:row>
      <xdr:rowOff>19049</xdr:rowOff>
    </xdr:from>
    <xdr:to>
      <xdr:col>17</xdr:col>
      <xdr:colOff>400049</xdr:colOff>
      <xdr:row>73</xdr:row>
      <xdr:rowOff>47624</xdr:rowOff>
    </xdr:to>
    <xdr:sp macro="" textlink="">
      <xdr:nvSpPr>
        <xdr:cNvPr id="130" name="Прямоугольник 129"/>
        <xdr:cNvSpPr/>
      </xdr:nvSpPr>
      <xdr:spPr>
        <a:xfrm>
          <a:off x="10191750" y="18935699"/>
          <a:ext cx="571499" cy="29527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22,7</a:t>
          </a:r>
          <a:r>
            <a:rPr lang="ru-RU" sz="1200">
              <a:solidFill>
                <a:sysClr val="windowText" lastClr="000000"/>
              </a:solidFill>
            </a:rPr>
            <a:t>м</a:t>
          </a:r>
        </a:p>
      </xdr:txBody>
    </xdr:sp>
    <xdr:clientData/>
  </xdr:twoCellAnchor>
  <xdr:twoCellAnchor>
    <xdr:from>
      <xdr:col>17</xdr:col>
      <xdr:colOff>19049</xdr:colOff>
      <xdr:row>70</xdr:row>
      <xdr:rowOff>142875</xdr:rowOff>
    </xdr:from>
    <xdr:to>
      <xdr:col>17</xdr:col>
      <xdr:colOff>457200</xdr:colOff>
      <xdr:row>71</xdr:row>
      <xdr:rowOff>114300</xdr:rowOff>
    </xdr:to>
    <xdr:sp macro="" textlink="">
      <xdr:nvSpPr>
        <xdr:cNvPr id="106" name="Прямоугольник 105"/>
        <xdr:cNvSpPr/>
      </xdr:nvSpPr>
      <xdr:spPr>
        <a:xfrm>
          <a:off x="10382249" y="18526125"/>
          <a:ext cx="438151" cy="238125"/>
        </a:xfrm>
        <a:prstGeom prst="rect">
          <a:avLst/>
        </a:prstGeom>
        <a:noFill/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200">
              <a:solidFill>
                <a:sysClr val="windowText" lastClr="000000"/>
              </a:solidFill>
            </a:rPr>
            <a:t>7м</a:t>
          </a:r>
        </a:p>
      </xdr:txBody>
    </xdr:sp>
    <xdr:clientData/>
  </xdr:twoCellAnchor>
  <xdr:twoCellAnchor>
    <xdr:from>
      <xdr:col>34</xdr:col>
      <xdr:colOff>276225</xdr:colOff>
      <xdr:row>54</xdr:row>
      <xdr:rowOff>180973</xdr:rowOff>
    </xdr:from>
    <xdr:to>
      <xdr:col>34</xdr:col>
      <xdr:colOff>514350</xdr:colOff>
      <xdr:row>56</xdr:row>
      <xdr:rowOff>219075</xdr:rowOff>
    </xdr:to>
    <xdr:sp macro="" textlink="">
      <xdr:nvSpPr>
        <xdr:cNvPr id="184" name="Прямоугольник 183"/>
        <xdr:cNvSpPr/>
      </xdr:nvSpPr>
      <xdr:spPr>
        <a:xfrm>
          <a:off x="21002625" y="14544673"/>
          <a:ext cx="238125" cy="41910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2000" b="1">
              <a:solidFill>
                <a:schemeClr val="tx2"/>
              </a:solidFill>
            </a:rPr>
            <a:t>Х</a:t>
          </a:r>
        </a:p>
      </xdr:txBody>
    </xdr:sp>
    <xdr:clientData/>
  </xdr:twoCellAnchor>
  <xdr:twoCellAnchor>
    <xdr:from>
      <xdr:col>11</xdr:col>
      <xdr:colOff>590550</xdr:colOff>
      <xdr:row>54</xdr:row>
      <xdr:rowOff>38101</xdr:rowOff>
    </xdr:from>
    <xdr:to>
      <xdr:col>12</xdr:col>
      <xdr:colOff>266699</xdr:colOff>
      <xdr:row>56</xdr:row>
      <xdr:rowOff>1</xdr:rowOff>
    </xdr:to>
    <xdr:sp macro="" textlink="">
      <xdr:nvSpPr>
        <xdr:cNvPr id="9" name="Прямоугольник 8"/>
        <xdr:cNvSpPr/>
      </xdr:nvSpPr>
      <xdr:spPr>
        <a:xfrm>
          <a:off x="7296150" y="14401801"/>
          <a:ext cx="285749" cy="3429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2000" b="1">
              <a:solidFill>
                <a:schemeClr val="tx2"/>
              </a:solidFill>
            </a:rPr>
            <a:t>Х</a:t>
          </a:r>
        </a:p>
      </xdr:txBody>
    </xdr:sp>
    <xdr:clientData/>
  </xdr:twoCellAnchor>
  <xdr:twoCellAnchor>
    <xdr:from>
      <xdr:col>17</xdr:col>
      <xdr:colOff>409575</xdr:colOff>
      <xdr:row>56</xdr:row>
      <xdr:rowOff>28574</xdr:rowOff>
    </xdr:from>
    <xdr:to>
      <xdr:col>19</xdr:col>
      <xdr:colOff>57151</xdr:colOff>
      <xdr:row>56</xdr:row>
      <xdr:rowOff>247649</xdr:rowOff>
    </xdr:to>
    <xdr:sp macro="" textlink="">
      <xdr:nvSpPr>
        <xdr:cNvPr id="107" name="Прямоугольник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10772775" y="14773274"/>
          <a:ext cx="866776" cy="21907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2</a:t>
          </a:r>
          <a:r>
            <a:rPr lang="en-US" sz="1100"/>
            <a:t>d=108</a:t>
          </a:r>
          <a:r>
            <a:rPr lang="ru-RU" sz="1100"/>
            <a:t>мм</a:t>
          </a:r>
        </a:p>
      </xdr:txBody>
    </xdr:sp>
    <xdr:clientData/>
  </xdr:twoCellAnchor>
  <xdr:twoCellAnchor>
    <xdr:from>
      <xdr:col>18</xdr:col>
      <xdr:colOff>219075</xdr:colOff>
      <xdr:row>68</xdr:row>
      <xdr:rowOff>95250</xdr:rowOff>
    </xdr:from>
    <xdr:to>
      <xdr:col>18</xdr:col>
      <xdr:colOff>590550</xdr:colOff>
      <xdr:row>69</xdr:row>
      <xdr:rowOff>57150</xdr:rowOff>
    </xdr:to>
    <xdr:sp macro="" textlink="">
      <xdr:nvSpPr>
        <xdr:cNvPr id="229" name="Прямоугольник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/>
      </xdr:nvSpPr>
      <xdr:spPr>
        <a:xfrm>
          <a:off x="11191875" y="17926050"/>
          <a:ext cx="371475" cy="2286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12</a:t>
          </a:r>
        </a:p>
      </xdr:txBody>
    </xdr:sp>
    <xdr:clientData/>
  </xdr:twoCellAnchor>
  <xdr:twoCellAnchor>
    <xdr:from>
      <xdr:col>13</xdr:col>
      <xdr:colOff>28575</xdr:colOff>
      <xdr:row>45</xdr:row>
      <xdr:rowOff>228601</xdr:rowOff>
    </xdr:from>
    <xdr:to>
      <xdr:col>14</xdr:col>
      <xdr:colOff>133350</xdr:colOff>
      <xdr:row>46</xdr:row>
      <xdr:rowOff>228601</xdr:rowOff>
    </xdr:to>
    <xdr:sp macro="" textlink="">
      <xdr:nvSpPr>
        <xdr:cNvPr id="104" name="Прямоугольник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/>
      </xdr:nvSpPr>
      <xdr:spPr>
        <a:xfrm>
          <a:off x="7953375" y="12553951"/>
          <a:ext cx="714375" cy="26670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200"/>
            <a:t>34 м</a:t>
          </a:r>
        </a:p>
      </xdr:txBody>
    </xdr:sp>
    <xdr:clientData/>
  </xdr:twoCellAnchor>
  <xdr:twoCellAnchor>
    <xdr:from>
      <xdr:col>16</xdr:col>
      <xdr:colOff>209550</xdr:colOff>
      <xdr:row>82</xdr:row>
      <xdr:rowOff>47625</xdr:rowOff>
    </xdr:from>
    <xdr:to>
      <xdr:col>17</xdr:col>
      <xdr:colOff>0</xdr:colOff>
      <xdr:row>83</xdr:row>
      <xdr:rowOff>133350</xdr:rowOff>
    </xdr:to>
    <xdr:sp macro="" textlink="">
      <xdr:nvSpPr>
        <xdr:cNvPr id="118" name="Прямоугольник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/>
      </xdr:nvSpPr>
      <xdr:spPr>
        <a:xfrm>
          <a:off x="9963150" y="17373600"/>
          <a:ext cx="400050" cy="2762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7м</a:t>
          </a:r>
        </a:p>
      </xdr:txBody>
    </xdr:sp>
    <xdr:clientData/>
  </xdr:twoCellAnchor>
  <xdr:twoCellAnchor>
    <xdr:from>
      <xdr:col>16</xdr:col>
      <xdr:colOff>276225</xdr:colOff>
      <xdr:row>79</xdr:row>
      <xdr:rowOff>200025</xdr:rowOff>
    </xdr:from>
    <xdr:to>
      <xdr:col>17</xdr:col>
      <xdr:colOff>504825</xdr:colOff>
      <xdr:row>81</xdr:row>
      <xdr:rowOff>0</xdr:rowOff>
    </xdr:to>
    <xdr:sp macro="" textlink="">
      <xdr:nvSpPr>
        <xdr:cNvPr id="81" name="Прямоугольник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/>
      </xdr:nvSpPr>
      <xdr:spPr>
        <a:xfrm>
          <a:off x="10029825" y="20983575"/>
          <a:ext cx="838200" cy="2571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2</a:t>
          </a:r>
          <a:r>
            <a:rPr lang="en-US" sz="1100">
              <a:solidFill>
                <a:sysClr val="windowText" lastClr="000000"/>
              </a:solidFill>
            </a:rPr>
            <a:t>d=273</a:t>
          </a:r>
          <a:r>
            <a:rPr lang="ru-RU" sz="1100">
              <a:solidFill>
                <a:sysClr val="windowText" lastClr="000000"/>
              </a:solidFill>
            </a:rPr>
            <a:t>мм</a:t>
          </a:r>
        </a:p>
      </xdr:txBody>
    </xdr:sp>
    <xdr:clientData/>
  </xdr:twoCellAnchor>
  <xdr:twoCellAnchor>
    <xdr:from>
      <xdr:col>15</xdr:col>
      <xdr:colOff>561975</xdr:colOff>
      <xdr:row>9</xdr:row>
      <xdr:rowOff>9525</xdr:rowOff>
    </xdr:from>
    <xdr:to>
      <xdr:col>17</xdr:col>
      <xdr:colOff>561975</xdr:colOff>
      <xdr:row>11</xdr:row>
      <xdr:rowOff>28575</xdr:rowOff>
    </xdr:to>
    <xdr:sp macro="" textlink="">
      <xdr:nvSpPr>
        <xdr:cNvPr id="7" name="Прямоугольни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9705975" y="1943100"/>
          <a:ext cx="1219200" cy="4953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ул.Кондратюка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дом № 5 </a:t>
          </a:r>
        </a:p>
      </xdr:txBody>
    </xdr:sp>
    <xdr:clientData/>
  </xdr:twoCellAnchor>
  <xdr:twoCellAnchor>
    <xdr:from>
      <xdr:col>22</xdr:col>
      <xdr:colOff>11430</xdr:colOff>
      <xdr:row>9</xdr:row>
      <xdr:rowOff>9525</xdr:rowOff>
    </xdr:from>
    <xdr:to>
      <xdr:col>23</xdr:col>
      <xdr:colOff>495300</xdr:colOff>
      <xdr:row>11</xdr:row>
      <xdr:rowOff>66675</xdr:rowOff>
    </xdr:to>
    <xdr:sp macro="" textlink="">
      <xdr:nvSpPr>
        <xdr:cNvPr id="10" name="Прямоугольник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13422630" y="1943100"/>
          <a:ext cx="1093470" cy="5334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ул.Кондратюка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дом </a:t>
          </a:r>
          <a:r>
            <a:rPr lang="ru-RU" sz="1100" b="1">
              <a:solidFill>
                <a:sysClr val="windowText" lastClr="000000"/>
              </a:solidFill>
            </a:rPr>
            <a:t>№ 6                                                                               </a:t>
          </a:r>
        </a:p>
      </xdr:txBody>
    </xdr:sp>
    <xdr:clientData/>
  </xdr:twoCellAnchor>
  <xdr:twoCellAnchor>
    <xdr:from>
      <xdr:col>18</xdr:col>
      <xdr:colOff>419100</xdr:colOff>
      <xdr:row>27</xdr:row>
      <xdr:rowOff>171450</xdr:rowOff>
    </xdr:from>
    <xdr:to>
      <xdr:col>19</xdr:col>
      <xdr:colOff>552450</xdr:colOff>
      <xdr:row>30</xdr:row>
      <xdr:rowOff>57150</xdr:rowOff>
    </xdr:to>
    <xdr:sp macro="" textlink="">
      <xdr:nvSpPr>
        <xdr:cNvPr id="17" name="Овал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11391900" y="7829550"/>
          <a:ext cx="742950" cy="457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13</xdr:col>
      <xdr:colOff>438150</xdr:colOff>
      <xdr:row>28</xdr:row>
      <xdr:rowOff>180975</xdr:rowOff>
    </xdr:from>
    <xdr:to>
      <xdr:col>18</xdr:col>
      <xdr:colOff>419100</xdr:colOff>
      <xdr:row>29</xdr:row>
      <xdr:rowOff>19050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CxnSpPr>
          <a:endCxn id="17" idx="2"/>
        </xdr:cNvCxnSpPr>
      </xdr:nvCxnSpPr>
      <xdr:spPr>
        <a:xfrm>
          <a:off x="8362950" y="8029575"/>
          <a:ext cx="3028950" cy="3810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100650</xdr:colOff>
      <xdr:row>24</xdr:row>
      <xdr:rowOff>57150</xdr:rowOff>
    </xdr:from>
    <xdr:to>
      <xdr:col>14</xdr:col>
      <xdr:colOff>376238</xdr:colOff>
      <xdr:row>26</xdr:row>
      <xdr:rowOff>0</xdr:rowOff>
    </xdr:to>
    <xdr:cxnSp macro="">
      <xdr:nvCxnSpPr>
        <xdr:cNvPr id="31" name="Прямая соединительная линия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CxnSpPr/>
      </xdr:nvCxnSpPr>
      <xdr:spPr>
        <a:xfrm flipV="1">
          <a:off x="8635050" y="4991100"/>
          <a:ext cx="275588" cy="32385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438150</xdr:colOff>
      <xdr:row>26</xdr:row>
      <xdr:rowOff>26625</xdr:rowOff>
    </xdr:from>
    <xdr:to>
      <xdr:col>13</xdr:col>
      <xdr:colOff>442912</xdr:colOff>
      <xdr:row>28</xdr:row>
      <xdr:rowOff>171450</xdr:rowOff>
    </xdr:to>
    <xdr:cxnSp macro="">
      <xdr:nvCxnSpPr>
        <xdr:cNvPr id="36" name="Прямая соединительная линия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CxnSpPr/>
      </xdr:nvCxnSpPr>
      <xdr:spPr>
        <a:xfrm flipV="1">
          <a:off x="8362950" y="6313125"/>
          <a:ext cx="4762" cy="52582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180975</xdr:colOff>
      <xdr:row>30</xdr:row>
      <xdr:rowOff>57150</xdr:rowOff>
    </xdr:from>
    <xdr:to>
      <xdr:col>19</xdr:col>
      <xdr:colOff>200026</xdr:colOff>
      <xdr:row>39</xdr:row>
      <xdr:rowOff>19050</xdr:rowOff>
    </xdr:to>
    <xdr:cxnSp macro="">
      <xdr:nvCxnSpPr>
        <xdr:cNvPr id="47" name="Прямая соединительная линия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CxnSpPr>
          <a:stCxn id="17" idx="4"/>
        </xdr:cNvCxnSpPr>
      </xdr:nvCxnSpPr>
      <xdr:spPr>
        <a:xfrm>
          <a:off x="11763375" y="8286750"/>
          <a:ext cx="19051" cy="2457450"/>
        </a:xfrm>
        <a:prstGeom prst="line">
          <a:avLst/>
        </a:prstGeom>
        <a:ln w="31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485776</xdr:colOff>
      <xdr:row>38</xdr:row>
      <xdr:rowOff>247650</xdr:rowOff>
    </xdr:from>
    <xdr:to>
      <xdr:col>20</xdr:col>
      <xdr:colOff>9525</xdr:colOff>
      <xdr:row>40</xdr:row>
      <xdr:rowOff>228600</xdr:rowOff>
    </xdr:to>
    <xdr:sp macro="" textlink="">
      <xdr:nvSpPr>
        <xdr:cNvPr id="48" name="Овал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11458576" y="10725150"/>
          <a:ext cx="742949" cy="5143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16</xdr:col>
      <xdr:colOff>571500</xdr:colOff>
      <xdr:row>39</xdr:row>
      <xdr:rowOff>9525</xdr:rowOff>
    </xdr:from>
    <xdr:to>
      <xdr:col>18</xdr:col>
      <xdr:colOff>57149</xdr:colOff>
      <xdr:row>44</xdr:row>
      <xdr:rowOff>85725</xdr:rowOff>
    </xdr:to>
    <xdr:sp macro="" textlink="">
      <xdr:nvSpPr>
        <xdr:cNvPr id="52" name="Прямоугольник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/>
      </xdr:nvSpPr>
      <xdr:spPr>
        <a:xfrm>
          <a:off x="10325100" y="7896225"/>
          <a:ext cx="704849" cy="10287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ул.Кондратюка</a:t>
          </a:r>
          <a:r>
            <a:rPr lang="ru-RU" sz="1100" baseline="0">
              <a:solidFill>
                <a:sysClr val="windowText" lastClr="000000"/>
              </a:solidFill>
            </a:rPr>
            <a:t> дом      № 1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9525</xdr:colOff>
      <xdr:row>39</xdr:row>
      <xdr:rowOff>238125</xdr:rowOff>
    </xdr:from>
    <xdr:to>
      <xdr:col>20</xdr:col>
      <xdr:colOff>9525</xdr:colOff>
      <xdr:row>39</xdr:row>
      <xdr:rowOff>238125</xdr:rowOff>
    </xdr:to>
    <xdr:cxnSp macro="">
      <xdr:nvCxnSpPr>
        <xdr:cNvPr id="54" name="Прямая соединительная линия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CxnSpPr>
          <a:stCxn id="48" idx="6"/>
          <a:endCxn id="48" idx="6"/>
        </xdr:cNvCxnSpPr>
      </xdr:nvCxnSpPr>
      <xdr:spPr>
        <a:xfrm>
          <a:off x="12201525" y="10982325"/>
          <a:ext cx="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219075</xdr:colOff>
      <xdr:row>36</xdr:row>
      <xdr:rowOff>171450</xdr:rowOff>
    </xdr:from>
    <xdr:to>
      <xdr:col>22</xdr:col>
      <xdr:colOff>304800</xdr:colOff>
      <xdr:row>42</xdr:row>
      <xdr:rowOff>114300</xdr:rowOff>
    </xdr:to>
    <xdr:sp macro="" textlink="">
      <xdr:nvSpPr>
        <xdr:cNvPr id="55" name="Прямоугольник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/>
      </xdr:nvSpPr>
      <xdr:spPr>
        <a:xfrm>
          <a:off x="13020675" y="7439025"/>
          <a:ext cx="695325" cy="11334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ул.Кондратюка</a:t>
          </a:r>
          <a:r>
            <a:rPr lang="ru-RU" sz="1100" baseline="0">
              <a:solidFill>
                <a:sysClr val="windowText" lastClr="000000"/>
              </a:solidFill>
            </a:rPr>
            <a:t> дом     № 2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476250</xdr:colOff>
      <xdr:row>43</xdr:row>
      <xdr:rowOff>209551</xdr:rowOff>
    </xdr:from>
    <xdr:to>
      <xdr:col>20</xdr:col>
      <xdr:colOff>57150</xdr:colOff>
      <xdr:row>45</xdr:row>
      <xdr:rowOff>180975</xdr:rowOff>
    </xdr:to>
    <xdr:sp macro="" textlink="">
      <xdr:nvSpPr>
        <xdr:cNvPr id="58" name="Овал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/>
      </xdr:nvSpPr>
      <xdr:spPr>
        <a:xfrm>
          <a:off x="11449050" y="12020551"/>
          <a:ext cx="800100" cy="50482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19</xdr:col>
      <xdr:colOff>247651</xdr:colOff>
      <xdr:row>40</xdr:row>
      <xdr:rowOff>228600</xdr:rowOff>
    </xdr:from>
    <xdr:to>
      <xdr:col>19</xdr:col>
      <xdr:colOff>266700</xdr:colOff>
      <xdr:row>43</xdr:row>
      <xdr:rowOff>209551</xdr:rowOff>
    </xdr:to>
    <xdr:cxnSp macro="">
      <xdr:nvCxnSpPr>
        <xdr:cNvPr id="60" name="Прямая соединительная линия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CxnSpPr>
          <a:stCxn id="48" idx="4"/>
          <a:endCxn id="58" idx="0"/>
        </xdr:cNvCxnSpPr>
      </xdr:nvCxnSpPr>
      <xdr:spPr>
        <a:xfrm>
          <a:off x="11830051" y="11239500"/>
          <a:ext cx="19049" cy="781051"/>
        </a:xfrm>
        <a:prstGeom prst="line">
          <a:avLst/>
        </a:prstGeom>
        <a:ln w="31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57150</xdr:colOff>
      <xdr:row>44</xdr:row>
      <xdr:rowOff>195263</xdr:rowOff>
    </xdr:from>
    <xdr:to>
      <xdr:col>23</xdr:col>
      <xdr:colOff>38100</xdr:colOff>
      <xdr:row>44</xdr:row>
      <xdr:rowOff>228600</xdr:rowOff>
    </xdr:to>
    <xdr:cxnSp macro="">
      <xdr:nvCxnSpPr>
        <xdr:cNvPr id="65" name="Прямая соединительная линия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CxnSpPr>
          <a:stCxn id="58" idx="6"/>
        </xdr:cNvCxnSpPr>
      </xdr:nvCxnSpPr>
      <xdr:spPr>
        <a:xfrm>
          <a:off x="12249150" y="12272963"/>
          <a:ext cx="1809750" cy="3333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19051</xdr:colOff>
      <xdr:row>40</xdr:row>
      <xdr:rowOff>19050</xdr:rowOff>
    </xdr:from>
    <xdr:to>
      <xdr:col>23</xdr:col>
      <xdr:colOff>38100</xdr:colOff>
      <xdr:row>44</xdr:row>
      <xdr:rowOff>228600</xdr:rowOff>
    </xdr:to>
    <xdr:cxnSp macro="">
      <xdr:nvCxnSpPr>
        <xdr:cNvPr id="67" name="Прямая соединительная линия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CxnSpPr/>
      </xdr:nvCxnSpPr>
      <xdr:spPr>
        <a:xfrm flipH="1" flipV="1">
          <a:off x="14039851" y="11010900"/>
          <a:ext cx="19049" cy="12763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19050</xdr:colOff>
      <xdr:row>40</xdr:row>
      <xdr:rowOff>19050</xdr:rowOff>
    </xdr:from>
    <xdr:to>
      <xdr:col>23</xdr:col>
      <xdr:colOff>581025</xdr:colOff>
      <xdr:row>40</xdr:row>
      <xdr:rowOff>28575</xdr:rowOff>
    </xdr:to>
    <xdr:cxnSp macro="">
      <xdr:nvCxnSpPr>
        <xdr:cNvPr id="70" name="Прямая соединительная линия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CxnSpPr/>
      </xdr:nvCxnSpPr>
      <xdr:spPr>
        <a:xfrm flipV="1">
          <a:off x="14039850" y="11010900"/>
          <a:ext cx="561975" cy="95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571499</xdr:colOff>
      <xdr:row>36</xdr:row>
      <xdr:rowOff>114300</xdr:rowOff>
    </xdr:from>
    <xdr:to>
      <xdr:col>25</xdr:col>
      <xdr:colOff>190500</xdr:colOff>
      <xdr:row>42</xdr:row>
      <xdr:rowOff>9525</xdr:rowOff>
    </xdr:to>
    <xdr:sp macro="" textlink="">
      <xdr:nvSpPr>
        <xdr:cNvPr id="71" name="Прямоугольник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/>
      </xdr:nvSpPr>
      <xdr:spPr>
        <a:xfrm>
          <a:off x="14592299" y="7381875"/>
          <a:ext cx="838201" cy="108585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ул.Конд-ратюка</a:t>
          </a:r>
          <a:r>
            <a:rPr lang="ru-RU" sz="1100" baseline="0">
              <a:solidFill>
                <a:sysClr val="windowText" lastClr="000000"/>
              </a:solidFill>
            </a:rPr>
            <a:t> дом № 2"а"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133350</xdr:colOff>
      <xdr:row>53</xdr:row>
      <xdr:rowOff>171450</xdr:rowOff>
    </xdr:from>
    <xdr:to>
      <xdr:col>18</xdr:col>
      <xdr:colOff>57150</xdr:colOff>
      <xdr:row>56</xdr:row>
      <xdr:rowOff>31950</xdr:rowOff>
    </xdr:to>
    <xdr:sp macro="" textlink="">
      <xdr:nvSpPr>
        <xdr:cNvPr id="72" name="Овал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10496550" y="14325600"/>
          <a:ext cx="533400" cy="4320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18</xdr:col>
      <xdr:colOff>57150</xdr:colOff>
      <xdr:row>55</xdr:row>
      <xdr:rowOff>6450</xdr:rowOff>
    </xdr:from>
    <xdr:to>
      <xdr:col>19</xdr:col>
      <xdr:colOff>292100</xdr:colOff>
      <xdr:row>55</xdr:row>
      <xdr:rowOff>12700</xdr:rowOff>
    </xdr:to>
    <xdr:cxnSp macro="">
      <xdr:nvCxnSpPr>
        <xdr:cNvPr id="74" name="Прямая соединительная линия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CxnSpPr>
          <a:stCxn id="72" idx="6"/>
        </xdr:cNvCxnSpPr>
      </xdr:nvCxnSpPr>
      <xdr:spPr>
        <a:xfrm>
          <a:off x="11029950" y="14573350"/>
          <a:ext cx="844550" cy="6250"/>
        </a:xfrm>
        <a:prstGeom prst="line">
          <a:avLst/>
        </a:prstGeom>
        <a:ln w="34925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581025</xdr:colOff>
      <xdr:row>53</xdr:row>
      <xdr:rowOff>161924</xdr:rowOff>
    </xdr:from>
    <xdr:to>
      <xdr:col>16</xdr:col>
      <xdr:colOff>563250</xdr:colOff>
      <xdr:row>56</xdr:row>
      <xdr:rowOff>38099</xdr:rowOff>
    </xdr:to>
    <xdr:sp macro="" textlink="">
      <xdr:nvSpPr>
        <xdr:cNvPr id="77" name="Овал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/>
      </xdr:nvSpPr>
      <xdr:spPr>
        <a:xfrm>
          <a:off x="9725025" y="14316074"/>
          <a:ext cx="59182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16</xdr:col>
      <xdr:colOff>544200</xdr:colOff>
      <xdr:row>54</xdr:row>
      <xdr:rowOff>185737</xdr:rowOff>
    </xdr:from>
    <xdr:to>
      <xdr:col>17</xdr:col>
      <xdr:colOff>114300</xdr:colOff>
      <xdr:row>54</xdr:row>
      <xdr:rowOff>187425</xdr:rowOff>
    </xdr:to>
    <xdr:cxnSp macro="">
      <xdr:nvCxnSpPr>
        <xdr:cNvPr id="79" name="Прямая соединительная линия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CxnSpPr/>
      </xdr:nvCxnSpPr>
      <xdr:spPr>
        <a:xfrm>
          <a:off x="10297800" y="14530387"/>
          <a:ext cx="179700" cy="168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190500</xdr:colOff>
      <xdr:row>47</xdr:row>
      <xdr:rowOff>127000</xdr:rowOff>
    </xdr:from>
    <xdr:to>
      <xdr:col>18</xdr:col>
      <xdr:colOff>393700</xdr:colOff>
      <xdr:row>51</xdr:row>
      <xdr:rowOff>177800</xdr:rowOff>
    </xdr:to>
    <xdr:sp macro="" textlink="">
      <xdr:nvSpPr>
        <xdr:cNvPr id="80" name="Прямоугольник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/>
      </xdr:nvSpPr>
      <xdr:spPr>
        <a:xfrm>
          <a:off x="9944100" y="13017500"/>
          <a:ext cx="1422400" cy="96520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магазин</a:t>
          </a:r>
          <a:r>
            <a:rPr lang="ru-RU" sz="1100" baseline="0">
              <a:solidFill>
                <a:sysClr val="windowText" lastClr="000000"/>
              </a:solidFill>
            </a:rPr>
            <a:t> "Пятёрочка</a:t>
          </a:r>
          <a:r>
            <a:rPr lang="ru-RU" sz="1100">
              <a:solidFill>
                <a:sysClr val="windowText" lastClr="000000"/>
              </a:solidFill>
            </a:rPr>
            <a:t>"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ул.Жмакина дом № 68</a:t>
          </a:r>
        </a:p>
        <a:p>
          <a:pPr algn="l"/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476579</xdr:colOff>
      <xdr:row>51</xdr:row>
      <xdr:rowOff>177800</xdr:rowOff>
    </xdr:from>
    <xdr:to>
      <xdr:col>17</xdr:col>
      <xdr:colOff>292100</xdr:colOff>
      <xdr:row>54</xdr:row>
      <xdr:rowOff>36984</xdr:rowOff>
    </xdr:to>
    <xdr:cxnSp macro="">
      <xdr:nvCxnSpPr>
        <xdr:cNvPr id="82" name="Прямая соединительная линия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CxnSpPr>
          <a:stCxn id="77" idx="7"/>
          <a:endCxn id="80" idx="2"/>
        </xdr:cNvCxnSpPr>
      </xdr:nvCxnSpPr>
      <xdr:spPr>
        <a:xfrm flipV="1">
          <a:off x="10230179" y="13982700"/>
          <a:ext cx="425121" cy="430684"/>
        </a:xfrm>
        <a:prstGeom prst="line">
          <a:avLst/>
        </a:prstGeom>
        <a:ln w="28575">
          <a:solidFill>
            <a:schemeClr val="tx2">
              <a:lumMod val="60000"/>
              <a:lumOff val="4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295277</xdr:colOff>
      <xdr:row>55</xdr:row>
      <xdr:rowOff>0</xdr:rowOff>
    </xdr:from>
    <xdr:to>
      <xdr:col>15</xdr:col>
      <xdr:colOff>581025</xdr:colOff>
      <xdr:row>55</xdr:row>
      <xdr:rowOff>4762</xdr:rowOff>
    </xdr:to>
    <xdr:cxnSp macro="">
      <xdr:nvCxnSpPr>
        <xdr:cNvPr id="89" name="Прямая соединительная линия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CxnSpPr>
          <a:stCxn id="77" idx="2"/>
        </xdr:cNvCxnSpPr>
      </xdr:nvCxnSpPr>
      <xdr:spPr>
        <a:xfrm flipH="1" flipV="1">
          <a:off x="8829677" y="14535150"/>
          <a:ext cx="895348" cy="4762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428625</xdr:colOff>
      <xdr:row>54</xdr:row>
      <xdr:rowOff>9524</xdr:rowOff>
    </xdr:from>
    <xdr:to>
      <xdr:col>14</xdr:col>
      <xdr:colOff>428625</xdr:colOff>
      <xdr:row>56</xdr:row>
      <xdr:rowOff>76199</xdr:rowOff>
    </xdr:to>
    <xdr:sp macro="" textlink="">
      <xdr:nvSpPr>
        <xdr:cNvPr id="90" name="Овал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/>
      </xdr:nvSpPr>
      <xdr:spPr>
        <a:xfrm>
          <a:off x="8353425" y="14373224"/>
          <a:ext cx="609600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6</a:t>
          </a:r>
          <a:r>
            <a:rPr lang="ru-RU" sz="1100"/>
            <a:t>   </a:t>
          </a:r>
        </a:p>
      </xdr:txBody>
    </xdr:sp>
    <xdr:clientData/>
  </xdr:twoCellAnchor>
  <xdr:twoCellAnchor>
    <xdr:from>
      <xdr:col>9</xdr:col>
      <xdr:colOff>590551</xdr:colOff>
      <xdr:row>55</xdr:row>
      <xdr:rowOff>1</xdr:rowOff>
    </xdr:from>
    <xdr:to>
      <xdr:col>12</xdr:col>
      <xdr:colOff>238125</xdr:colOff>
      <xdr:row>55</xdr:row>
      <xdr:rowOff>28575</xdr:rowOff>
    </xdr:to>
    <xdr:cxnSp macro="">
      <xdr:nvCxnSpPr>
        <xdr:cNvPr id="92" name="Прямая соединительная линия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CxnSpPr>
          <a:stCxn id="191" idx="2"/>
        </xdr:cNvCxnSpPr>
      </xdr:nvCxnSpPr>
      <xdr:spPr>
        <a:xfrm flipH="1" flipV="1">
          <a:off x="6076951" y="14554201"/>
          <a:ext cx="1476374" cy="28574"/>
        </a:xfrm>
        <a:prstGeom prst="line">
          <a:avLst/>
        </a:prstGeom>
        <a:ln w="1270">
          <a:solidFill>
            <a:schemeClr val="tx2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590550</xdr:colOff>
      <xdr:row>52</xdr:row>
      <xdr:rowOff>180975</xdr:rowOff>
    </xdr:from>
    <xdr:to>
      <xdr:col>9</xdr:col>
      <xdr:colOff>590550</xdr:colOff>
      <xdr:row>55</xdr:row>
      <xdr:rowOff>19050</xdr:rowOff>
    </xdr:to>
    <xdr:cxnSp macro="">
      <xdr:nvCxnSpPr>
        <xdr:cNvPr id="94" name="Прямая соединительная линия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CxnSpPr/>
      </xdr:nvCxnSpPr>
      <xdr:spPr>
        <a:xfrm flipV="1">
          <a:off x="6076950" y="11544300"/>
          <a:ext cx="0" cy="409575"/>
        </a:xfrm>
        <a:prstGeom prst="line">
          <a:avLst/>
        </a:prstGeom>
        <a:ln w="1270">
          <a:solidFill>
            <a:schemeClr val="tx2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48</xdr:row>
      <xdr:rowOff>209549</xdr:rowOff>
    </xdr:from>
    <xdr:to>
      <xdr:col>10</xdr:col>
      <xdr:colOff>188549</xdr:colOff>
      <xdr:row>52</xdr:row>
      <xdr:rowOff>180974</xdr:rowOff>
    </xdr:to>
    <xdr:sp macro="" textlink="">
      <xdr:nvSpPr>
        <xdr:cNvPr id="95" name="Прямоугольник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/>
      </xdr:nvSpPr>
      <xdr:spPr>
        <a:xfrm>
          <a:off x="4933950" y="13354049"/>
          <a:ext cx="1350599" cy="809625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</a:t>
          </a:r>
        </a:p>
        <a:p>
          <a:pPr algn="ctr"/>
          <a:r>
            <a:rPr lang="ru-RU" sz="1200">
              <a:solidFill>
                <a:sysClr val="windowText" lastClr="000000"/>
              </a:solidFill>
            </a:rPr>
            <a:t>дом № 72. </a:t>
          </a:r>
          <a:r>
            <a:rPr lang="ru-RU" sz="1000">
              <a:solidFill>
                <a:sysClr val="windowText" lastClr="000000"/>
              </a:solidFill>
            </a:rPr>
            <a:t>Магазин ИП Соломатин</a:t>
          </a:r>
        </a:p>
      </xdr:txBody>
    </xdr:sp>
    <xdr:clientData/>
  </xdr:twoCellAnchor>
  <xdr:twoCellAnchor>
    <xdr:from>
      <xdr:col>11</xdr:col>
      <xdr:colOff>142875</xdr:colOff>
      <xdr:row>47</xdr:row>
      <xdr:rowOff>161925</xdr:rowOff>
    </xdr:from>
    <xdr:to>
      <xdr:col>13</xdr:col>
      <xdr:colOff>245700</xdr:colOff>
      <xdr:row>51</xdr:row>
      <xdr:rowOff>0</xdr:rowOff>
    </xdr:to>
    <xdr:sp macro="" textlink="">
      <xdr:nvSpPr>
        <xdr:cNvPr id="96" name="Прямоугольник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/>
      </xdr:nvSpPr>
      <xdr:spPr>
        <a:xfrm>
          <a:off x="6848475" y="13020675"/>
          <a:ext cx="1322025" cy="752475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</a:t>
          </a:r>
        </a:p>
        <a:p>
          <a:pPr algn="ctr"/>
          <a:r>
            <a:rPr lang="ru-RU" sz="1200">
              <a:solidFill>
                <a:sysClr val="windowText" lastClr="000000"/>
              </a:solidFill>
            </a:rPr>
            <a:t>дом № 70 Магазин</a:t>
          </a:r>
          <a:r>
            <a:rPr lang="ru-RU" sz="1200" baseline="0">
              <a:solidFill>
                <a:sysClr val="windowText" lastClr="000000"/>
              </a:solidFill>
            </a:rPr>
            <a:t>  </a:t>
          </a:r>
          <a:endParaRPr lang="ru-RU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123825</xdr:colOff>
      <xdr:row>46</xdr:row>
      <xdr:rowOff>28575</xdr:rowOff>
    </xdr:from>
    <xdr:to>
      <xdr:col>14</xdr:col>
      <xdr:colOff>133350</xdr:colOff>
      <xdr:row>54</xdr:row>
      <xdr:rowOff>9525</xdr:rowOff>
    </xdr:to>
    <xdr:cxnSp macro="">
      <xdr:nvCxnSpPr>
        <xdr:cNvPr id="98" name="Прямая соединительная линия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CxnSpPr/>
      </xdr:nvCxnSpPr>
      <xdr:spPr>
        <a:xfrm flipV="1">
          <a:off x="8658225" y="12639675"/>
          <a:ext cx="9525" cy="173355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266702</xdr:colOff>
      <xdr:row>46</xdr:row>
      <xdr:rowOff>38101</xdr:rowOff>
    </xdr:from>
    <xdr:to>
      <xdr:col>14</xdr:col>
      <xdr:colOff>133350</xdr:colOff>
      <xdr:row>46</xdr:row>
      <xdr:rowOff>47625</xdr:rowOff>
    </xdr:to>
    <xdr:cxnSp macro="">
      <xdr:nvCxnSpPr>
        <xdr:cNvPr id="100" name="Прямая соединительная линия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CxnSpPr/>
      </xdr:nvCxnSpPr>
      <xdr:spPr>
        <a:xfrm flipH="1" flipV="1">
          <a:off x="7581902" y="12649201"/>
          <a:ext cx="1085848" cy="9524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161926</xdr:colOff>
      <xdr:row>33</xdr:row>
      <xdr:rowOff>85724</xdr:rowOff>
    </xdr:from>
    <xdr:to>
      <xdr:col>13</xdr:col>
      <xdr:colOff>360002</xdr:colOff>
      <xdr:row>36</xdr:row>
      <xdr:rowOff>28575</xdr:rowOff>
    </xdr:to>
    <xdr:sp macro="" textlink="">
      <xdr:nvSpPr>
        <xdr:cNvPr id="113" name="Прямоугольник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/>
      </xdr:nvSpPr>
      <xdr:spPr>
        <a:xfrm>
          <a:off x="6867526" y="6781799"/>
          <a:ext cx="1417276" cy="51435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ул.Жмакина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дом № 76</a:t>
          </a:r>
        </a:p>
      </xdr:txBody>
    </xdr:sp>
    <xdr:clientData/>
  </xdr:twoCellAnchor>
  <xdr:twoCellAnchor>
    <xdr:from>
      <xdr:col>17</xdr:col>
      <xdr:colOff>400050</xdr:colOff>
      <xdr:row>56</xdr:row>
      <xdr:rowOff>31950</xdr:rowOff>
    </xdr:from>
    <xdr:to>
      <xdr:col>17</xdr:col>
      <xdr:colOff>400050</xdr:colOff>
      <xdr:row>60</xdr:row>
      <xdr:rowOff>228599</xdr:rowOff>
    </xdr:to>
    <xdr:cxnSp macro="">
      <xdr:nvCxnSpPr>
        <xdr:cNvPr id="115" name="Прямая соединительная линия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CxnSpPr>
          <a:stCxn id="72" idx="4"/>
          <a:endCxn id="116" idx="0"/>
        </xdr:cNvCxnSpPr>
      </xdr:nvCxnSpPr>
      <xdr:spPr>
        <a:xfrm>
          <a:off x="10763250" y="14776650"/>
          <a:ext cx="0" cy="1215824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85725</xdr:colOff>
      <xdr:row>60</xdr:row>
      <xdr:rowOff>228599</xdr:rowOff>
    </xdr:from>
    <xdr:to>
      <xdr:col>18</xdr:col>
      <xdr:colOff>104775</xdr:colOff>
      <xdr:row>62</xdr:row>
      <xdr:rowOff>184349</xdr:rowOff>
    </xdr:to>
    <xdr:sp macro="" textlink="">
      <xdr:nvSpPr>
        <xdr:cNvPr id="116" name="Овал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/>
      </xdr:nvSpPr>
      <xdr:spPr>
        <a:xfrm>
          <a:off x="10448925" y="15973424"/>
          <a:ext cx="628650" cy="517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19</xdr:col>
      <xdr:colOff>371475</xdr:colOff>
      <xdr:row>57</xdr:row>
      <xdr:rowOff>19049</xdr:rowOff>
    </xdr:from>
    <xdr:to>
      <xdr:col>21</xdr:col>
      <xdr:colOff>447674</xdr:colOff>
      <xdr:row>59</xdr:row>
      <xdr:rowOff>200024</xdr:rowOff>
    </xdr:to>
    <xdr:sp macro="" textlink="">
      <xdr:nvSpPr>
        <xdr:cNvPr id="117" name="Прямоугольник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/>
      </xdr:nvSpPr>
      <xdr:spPr>
        <a:xfrm>
          <a:off x="11953875" y="15030449"/>
          <a:ext cx="1295399" cy="733425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</a:t>
          </a:r>
          <a:r>
            <a:rPr lang="ru-RU" sz="1100">
              <a:solidFill>
                <a:sysClr val="windowText" lastClr="000000"/>
              </a:solidFill>
            </a:rPr>
            <a:t> </a:t>
          </a:r>
          <a:r>
            <a:rPr lang="ru-RU" sz="1100" baseline="0">
              <a:solidFill>
                <a:sysClr val="windowText" lastClr="000000"/>
              </a:solidFill>
            </a:rPr>
            <a:t> дом №</a:t>
          </a:r>
          <a:r>
            <a:rPr lang="ru-RU" sz="1200" baseline="0">
              <a:solidFill>
                <a:sysClr val="windowText" lastClr="000000"/>
              </a:solidFill>
            </a:rPr>
            <a:t>51</a:t>
          </a:r>
          <a:endParaRPr lang="ru-RU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57150</xdr:colOff>
      <xdr:row>61</xdr:row>
      <xdr:rowOff>171450</xdr:rowOff>
    </xdr:from>
    <xdr:to>
      <xdr:col>20</xdr:col>
      <xdr:colOff>466725</xdr:colOff>
      <xdr:row>61</xdr:row>
      <xdr:rowOff>192187</xdr:rowOff>
    </xdr:to>
    <xdr:cxnSp macro="">
      <xdr:nvCxnSpPr>
        <xdr:cNvPr id="119" name="Прямая соединительная линия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CxnSpPr/>
      </xdr:nvCxnSpPr>
      <xdr:spPr>
        <a:xfrm flipV="1">
          <a:off x="11029950" y="16297275"/>
          <a:ext cx="1628775" cy="20737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58</xdr:row>
      <xdr:rowOff>123826</xdr:rowOff>
    </xdr:from>
    <xdr:to>
      <xdr:col>12</xdr:col>
      <xdr:colOff>600075</xdr:colOff>
      <xdr:row>61</xdr:row>
      <xdr:rowOff>47626</xdr:rowOff>
    </xdr:to>
    <xdr:sp macro="" textlink="">
      <xdr:nvSpPr>
        <xdr:cNvPr id="123" name="Прямоугольник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/>
      </xdr:nvSpPr>
      <xdr:spPr>
        <a:xfrm>
          <a:off x="6715125" y="11630026"/>
          <a:ext cx="1200150" cy="55245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Дет.САД  № 5 </a:t>
          </a:r>
        </a:p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</a:t>
          </a:r>
          <a:r>
            <a:rPr lang="ru-RU" sz="1100">
              <a:solidFill>
                <a:sysClr val="windowText" lastClr="000000"/>
              </a:solidFill>
            </a:rPr>
            <a:t>  53</a:t>
          </a:r>
        </a:p>
      </xdr:txBody>
    </xdr:sp>
    <xdr:clientData/>
  </xdr:twoCellAnchor>
  <xdr:twoCellAnchor>
    <xdr:from>
      <xdr:col>17</xdr:col>
      <xdr:colOff>38100</xdr:colOff>
      <xdr:row>68</xdr:row>
      <xdr:rowOff>114300</xdr:rowOff>
    </xdr:from>
    <xdr:to>
      <xdr:col>18</xdr:col>
      <xdr:colOff>66675</xdr:colOff>
      <xdr:row>70</xdr:row>
      <xdr:rowOff>114300</xdr:rowOff>
    </xdr:to>
    <xdr:sp macro="" textlink="">
      <xdr:nvSpPr>
        <xdr:cNvPr id="5" name="Овал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0401300" y="17945100"/>
          <a:ext cx="638175" cy="533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22</xdr:col>
      <xdr:colOff>38100</xdr:colOff>
      <xdr:row>66</xdr:row>
      <xdr:rowOff>47625</xdr:rowOff>
    </xdr:from>
    <xdr:to>
      <xdr:col>23</xdr:col>
      <xdr:colOff>76200</xdr:colOff>
      <xdr:row>73</xdr:row>
      <xdr:rowOff>38099</xdr:rowOff>
    </xdr:to>
    <xdr:sp macro="" textlink="">
      <xdr:nvSpPr>
        <xdr:cNvPr id="11" name="Прямоугольник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13449300" y="14325600"/>
          <a:ext cx="647700" cy="1323974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vert270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ул.Жмакина</a:t>
          </a:r>
          <a:r>
            <a:rPr lang="ru-RU" sz="1100" baseline="0">
              <a:solidFill>
                <a:sysClr val="windowText" lastClr="000000"/>
              </a:solidFill>
            </a:rPr>
            <a:t> дом № </a:t>
          </a:r>
          <a:r>
            <a:rPr lang="ru-RU" sz="1200" baseline="0">
              <a:solidFill>
                <a:sysClr val="windowText" lastClr="000000"/>
              </a:solidFill>
            </a:rPr>
            <a:t>51"А</a:t>
          </a:r>
          <a:r>
            <a:rPr lang="ru-RU" sz="1100" baseline="0">
              <a:solidFill>
                <a:sysClr val="windowText" lastClr="000000"/>
              </a:solidFill>
            </a:rPr>
            <a:t>"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57150</xdr:colOff>
      <xdr:row>69</xdr:row>
      <xdr:rowOff>252412</xdr:rowOff>
    </xdr:from>
    <xdr:to>
      <xdr:col>24</xdr:col>
      <xdr:colOff>476248</xdr:colOff>
      <xdr:row>69</xdr:row>
      <xdr:rowOff>265530</xdr:rowOff>
    </xdr:to>
    <xdr:cxnSp macro="">
      <xdr:nvCxnSpPr>
        <xdr:cNvPr id="18" name="Прямая соединительная линия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14077950" y="18349912"/>
          <a:ext cx="1028698" cy="13118"/>
        </a:xfrm>
        <a:prstGeom prst="line">
          <a:avLst/>
        </a:prstGeom>
        <a:ln w="25400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495298</xdr:colOff>
      <xdr:row>68</xdr:row>
      <xdr:rowOff>219075</xdr:rowOff>
    </xdr:from>
    <xdr:to>
      <xdr:col>25</xdr:col>
      <xdr:colOff>476249</xdr:colOff>
      <xdr:row>70</xdr:row>
      <xdr:rowOff>209550</xdr:rowOff>
    </xdr:to>
    <xdr:sp macro="" textlink="">
      <xdr:nvSpPr>
        <xdr:cNvPr id="20" name="Овал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15125698" y="18049875"/>
          <a:ext cx="590551" cy="5238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23</xdr:col>
      <xdr:colOff>590550</xdr:colOff>
      <xdr:row>58</xdr:row>
      <xdr:rowOff>38101</xdr:rowOff>
    </xdr:from>
    <xdr:to>
      <xdr:col>26</xdr:col>
      <xdr:colOff>419100</xdr:colOff>
      <xdr:row>61</xdr:row>
      <xdr:rowOff>38100</xdr:rowOff>
    </xdr:to>
    <xdr:sp macro="" textlink="">
      <xdr:nvSpPr>
        <xdr:cNvPr id="22" name="Прямоугольник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4611350" y="12696826"/>
          <a:ext cx="1657350" cy="628649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ул.Жмакина</a:t>
          </a:r>
          <a:r>
            <a:rPr lang="ru-RU" sz="1100" baseline="0">
              <a:solidFill>
                <a:sysClr val="windowText" lastClr="000000"/>
              </a:solidFill>
            </a:rPr>
            <a:t> дом №  47</a:t>
          </a:r>
        </a:p>
        <a:p>
          <a:pPr algn="ctr"/>
          <a:r>
            <a:rPr lang="ru-RU" sz="1100" baseline="0">
              <a:solidFill>
                <a:sysClr val="windowText" lastClr="000000"/>
              </a:solidFill>
            </a:rPr>
            <a:t>ООО "Монолит"</a:t>
          </a:r>
        </a:p>
        <a:p>
          <a:pPr algn="ctr"/>
          <a:r>
            <a:rPr lang="ru-RU" sz="1100" baseline="0">
              <a:solidFill>
                <a:sysClr val="windowText" lastClr="000000"/>
              </a:solidFill>
            </a:rPr>
            <a:t>Азохова Л.С.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25</xdr:col>
      <xdr:colOff>180974</xdr:colOff>
      <xdr:row>61</xdr:row>
      <xdr:rowOff>38100</xdr:rowOff>
    </xdr:from>
    <xdr:to>
      <xdr:col>25</xdr:col>
      <xdr:colOff>200025</xdr:colOff>
      <xdr:row>68</xdr:row>
      <xdr:rowOff>219075</xdr:rowOff>
    </xdr:to>
    <xdr:cxnSp macro="">
      <xdr:nvCxnSpPr>
        <xdr:cNvPr id="27" name="Прямая соединительная линия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CxnSpPr>
          <a:stCxn id="20" idx="0"/>
          <a:endCxn id="22" idx="2"/>
        </xdr:cNvCxnSpPr>
      </xdr:nvCxnSpPr>
      <xdr:spPr>
        <a:xfrm flipV="1">
          <a:off x="15420974" y="16144875"/>
          <a:ext cx="19051" cy="19050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476249</xdr:colOff>
      <xdr:row>69</xdr:row>
      <xdr:rowOff>214313</xdr:rowOff>
    </xdr:from>
    <xdr:to>
      <xdr:col>27</xdr:col>
      <xdr:colOff>184151</xdr:colOff>
      <xdr:row>69</xdr:row>
      <xdr:rowOff>242889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CxnSpPr>
          <a:stCxn id="20" idx="6"/>
        </xdr:cNvCxnSpPr>
      </xdr:nvCxnSpPr>
      <xdr:spPr>
        <a:xfrm>
          <a:off x="15716249" y="18362613"/>
          <a:ext cx="927102" cy="28576"/>
        </a:xfrm>
        <a:prstGeom prst="line">
          <a:avLst/>
        </a:prstGeom>
        <a:ln w="25400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57151</xdr:colOff>
      <xdr:row>66</xdr:row>
      <xdr:rowOff>76200</xdr:rowOff>
    </xdr:from>
    <xdr:to>
      <xdr:col>28</xdr:col>
      <xdr:colOff>19051</xdr:colOff>
      <xdr:row>73</xdr:row>
      <xdr:rowOff>66675</xdr:rowOff>
    </xdr:to>
    <xdr:sp macro="" textlink="">
      <xdr:nvSpPr>
        <xdr:cNvPr id="32" name="Прямоугольник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16516351" y="14354175"/>
          <a:ext cx="571500" cy="133350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</a:t>
          </a:r>
          <a:r>
            <a:rPr lang="ru-RU" sz="1100" baseline="0">
              <a:solidFill>
                <a:sysClr val="windowText" lastClr="000000"/>
              </a:solidFill>
            </a:rPr>
            <a:t> </a:t>
          </a:r>
        </a:p>
        <a:p>
          <a:pPr algn="ctr"/>
          <a:r>
            <a:rPr lang="ru-RU" sz="1200" baseline="0">
              <a:solidFill>
                <a:sysClr val="windowText" lastClr="000000"/>
              </a:solidFill>
            </a:rPr>
            <a:t>дом</a:t>
          </a:r>
          <a:r>
            <a:rPr lang="ru-RU" sz="1100" baseline="0">
              <a:solidFill>
                <a:sysClr val="windowText" lastClr="000000"/>
              </a:solidFill>
            </a:rPr>
            <a:t> №49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38101</xdr:colOff>
      <xdr:row>69</xdr:row>
      <xdr:rowOff>177900</xdr:rowOff>
    </xdr:from>
    <xdr:to>
      <xdr:col>32</xdr:col>
      <xdr:colOff>38100</xdr:colOff>
      <xdr:row>69</xdr:row>
      <xdr:rowOff>180975</xdr:rowOff>
    </xdr:to>
    <xdr:cxnSp macro="">
      <xdr:nvCxnSpPr>
        <xdr:cNvPr id="37" name="Прямая соединительная линия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CxnSpPr/>
      </xdr:nvCxnSpPr>
      <xdr:spPr>
        <a:xfrm flipV="1">
          <a:off x="17106901" y="15027375"/>
          <a:ext cx="2438399" cy="30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600075</xdr:colOff>
      <xdr:row>68</xdr:row>
      <xdr:rowOff>171449</xdr:rowOff>
    </xdr:from>
    <xdr:to>
      <xdr:col>33</xdr:col>
      <xdr:colOff>47625</xdr:colOff>
      <xdr:row>70</xdr:row>
      <xdr:rowOff>133350</xdr:rowOff>
    </xdr:to>
    <xdr:sp macro="" textlink="">
      <xdr:nvSpPr>
        <xdr:cNvPr id="39" name="Овал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19497675" y="18002249"/>
          <a:ext cx="666750" cy="49530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32</xdr:col>
      <xdr:colOff>323850</xdr:colOff>
      <xdr:row>70</xdr:row>
      <xdr:rowOff>133350</xdr:rowOff>
    </xdr:from>
    <xdr:to>
      <xdr:col>32</xdr:col>
      <xdr:colOff>342900</xdr:colOff>
      <xdr:row>74</xdr:row>
      <xdr:rowOff>180975</xdr:rowOff>
    </xdr:to>
    <xdr:cxnSp macro="">
      <xdr:nvCxnSpPr>
        <xdr:cNvPr id="42" name="Прямая соединительная линия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CxnSpPr>
          <a:stCxn id="39" idx="4"/>
        </xdr:cNvCxnSpPr>
      </xdr:nvCxnSpPr>
      <xdr:spPr>
        <a:xfrm>
          <a:off x="19831050" y="18497550"/>
          <a:ext cx="19050" cy="1114425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285750</xdr:colOff>
      <xdr:row>74</xdr:row>
      <xdr:rowOff>180974</xdr:rowOff>
    </xdr:from>
    <xdr:to>
      <xdr:col>33</xdr:col>
      <xdr:colOff>419100</xdr:colOff>
      <xdr:row>77</xdr:row>
      <xdr:rowOff>200025</xdr:rowOff>
    </xdr:to>
    <xdr:sp macro="" textlink="">
      <xdr:nvSpPr>
        <xdr:cNvPr id="44" name="Прямоугольник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19183350" y="19459574"/>
          <a:ext cx="1352550" cy="819151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ф-л Дет.сада №8 "Тополёк"</a:t>
          </a:r>
        </a:p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ул.Жмакина, дом №43А</a:t>
          </a:r>
        </a:p>
      </xdr:txBody>
    </xdr:sp>
    <xdr:clientData/>
  </xdr:twoCellAnchor>
  <xdr:twoCellAnchor>
    <xdr:from>
      <xdr:col>32</xdr:col>
      <xdr:colOff>323850</xdr:colOff>
      <xdr:row>62</xdr:row>
      <xdr:rowOff>123826</xdr:rowOff>
    </xdr:from>
    <xdr:to>
      <xdr:col>34</xdr:col>
      <xdr:colOff>14287</xdr:colOff>
      <xdr:row>68</xdr:row>
      <xdr:rowOff>171449</xdr:rowOff>
    </xdr:to>
    <xdr:cxnSp macro="">
      <xdr:nvCxnSpPr>
        <xdr:cNvPr id="49" name="Прямая соединительная линия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CxnSpPr>
          <a:stCxn id="39" idx="0"/>
          <a:endCxn id="51" idx="4"/>
        </xdr:cNvCxnSpPr>
      </xdr:nvCxnSpPr>
      <xdr:spPr>
        <a:xfrm flipV="1">
          <a:off x="19831050" y="16430626"/>
          <a:ext cx="909637" cy="1571623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285749</xdr:colOff>
      <xdr:row>60</xdr:row>
      <xdr:rowOff>228601</xdr:rowOff>
    </xdr:from>
    <xdr:to>
      <xdr:col>34</xdr:col>
      <xdr:colOff>352424</xdr:colOff>
      <xdr:row>62</xdr:row>
      <xdr:rowOff>123826</xdr:rowOff>
    </xdr:to>
    <xdr:sp macro="" textlink="">
      <xdr:nvSpPr>
        <xdr:cNvPr id="51" name="Овал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/>
      </xdr:nvSpPr>
      <xdr:spPr>
        <a:xfrm>
          <a:off x="20402549" y="15973426"/>
          <a:ext cx="676275" cy="457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33</xdr:col>
      <xdr:colOff>314325</xdr:colOff>
      <xdr:row>54</xdr:row>
      <xdr:rowOff>114299</xdr:rowOff>
    </xdr:from>
    <xdr:to>
      <xdr:col>34</xdr:col>
      <xdr:colOff>323850</xdr:colOff>
      <xdr:row>56</xdr:row>
      <xdr:rowOff>161925</xdr:rowOff>
    </xdr:to>
    <xdr:sp macro="" textlink="">
      <xdr:nvSpPr>
        <xdr:cNvPr id="53" name="Овал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20431125" y="11858624"/>
          <a:ext cx="619125" cy="42862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34</xdr:col>
      <xdr:colOff>14287</xdr:colOff>
      <xdr:row>56</xdr:row>
      <xdr:rowOff>161925</xdr:rowOff>
    </xdr:from>
    <xdr:to>
      <xdr:col>34</xdr:col>
      <xdr:colOff>14288</xdr:colOff>
      <xdr:row>60</xdr:row>
      <xdr:rowOff>228601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CxnSpPr>
          <a:stCxn id="53" idx="4"/>
          <a:endCxn id="51" idx="0"/>
        </xdr:cNvCxnSpPr>
      </xdr:nvCxnSpPr>
      <xdr:spPr>
        <a:xfrm flipH="1">
          <a:off x="20740687" y="14887575"/>
          <a:ext cx="1" cy="108585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</xdr:colOff>
      <xdr:row>50</xdr:row>
      <xdr:rowOff>123825</xdr:rowOff>
    </xdr:from>
    <xdr:to>
      <xdr:col>32</xdr:col>
      <xdr:colOff>581025</xdr:colOff>
      <xdr:row>54</xdr:row>
      <xdr:rowOff>17100</xdr:rowOff>
    </xdr:to>
    <xdr:sp macro="" textlink="">
      <xdr:nvSpPr>
        <xdr:cNvPr id="64" name="Прямоугольник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18964275" y="11106150"/>
          <a:ext cx="1123950" cy="6552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ул.Жмакина</a:t>
          </a:r>
          <a:r>
            <a:rPr lang="ru-RU" sz="1100" baseline="0">
              <a:solidFill>
                <a:sysClr val="windowText" lastClr="000000"/>
              </a:solidFill>
            </a:rPr>
            <a:t> </a:t>
          </a:r>
        </a:p>
        <a:p>
          <a:pPr algn="ctr"/>
          <a:r>
            <a:rPr lang="ru-RU" sz="1100" baseline="0">
              <a:solidFill>
                <a:sysClr val="windowText" lastClr="000000"/>
              </a:solidFill>
            </a:rPr>
            <a:t>дом № 43</a:t>
          </a:r>
        </a:p>
        <a:p>
          <a:pPr algn="ctr"/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34</xdr:col>
      <xdr:colOff>323850</xdr:colOff>
      <xdr:row>61</xdr:row>
      <xdr:rowOff>76200</xdr:rowOff>
    </xdr:from>
    <xdr:to>
      <xdr:col>37</xdr:col>
      <xdr:colOff>514350</xdr:colOff>
      <xdr:row>61</xdr:row>
      <xdr:rowOff>79794</xdr:rowOff>
    </xdr:to>
    <xdr:cxnSp macro="">
      <xdr:nvCxnSpPr>
        <xdr:cNvPr id="68" name="Прямая соединительная линия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CxnSpPr>
          <a:endCxn id="69" idx="2"/>
        </xdr:cNvCxnSpPr>
      </xdr:nvCxnSpPr>
      <xdr:spPr>
        <a:xfrm flipV="1">
          <a:off x="21050250" y="16182975"/>
          <a:ext cx="2019300" cy="3594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514350</xdr:colOff>
      <xdr:row>60</xdr:row>
      <xdr:rowOff>219074</xdr:rowOff>
    </xdr:from>
    <xdr:to>
      <xdr:col>38</xdr:col>
      <xdr:colOff>561975</xdr:colOff>
      <xdr:row>62</xdr:row>
      <xdr:rowOff>95250</xdr:rowOff>
    </xdr:to>
    <xdr:sp macro="" textlink="">
      <xdr:nvSpPr>
        <xdr:cNvPr id="69" name="Овал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23069550" y="15963899"/>
          <a:ext cx="657225" cy="43815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38</xdr:col>
      <xdr:colOff>219077</xdr:colOff>
      <xdr:row>62</xdr:row>
      <xdr:rowOff>95250</xdr:rowOff>
    </xdr:from>
    <xdr:to>
      <xdr:col>38</xdr:col>
      <xdr:colOff>233363</xdr:colOff>
      <xdr:row>66</xdr:row>
      <xdr:rowOff>0</xdr:rowOff>
    </xdr:to>
    <xdr:cxnSp macro="">
      <xdr:nvCxnSpPr>
        <xdr:cNvPr id="75" name="Прямая соединительная линия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>
          <a:stCxn id="69" idx="4"/>
        </xdr:cNvCxnSpPr>
      </xdr:nvCxnSpPr>
      <xdr:spPr>
        <a:xfrm flipH="1">
          <a:off x="23383877" y="16402050"/>
          <a:ext cx="14286" cy="8953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485775</xdr:colOff>
      <xdr:row>65</xdr:row>
      <xdr:rowOff>180975</xdr:rowOff>
    </xdr:from>
    <xdr:to>
      <xdr:col>38</xdr:col>
      <xdr:colOff>533400</xdr:colOff>
      <xdr:row>71</xdr:row>
      <xdr:rowOff>76200</xdr:rowOff>
    </xdr:to>
    <xdr:sp macro="" textlink="">
      <xdr:nvSpPr>
        <xdr:cNvPr id="78" name="Прямоугольник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/>
      </xdr:nvSpPr>
      <xdr:spPr>
        <a:xfrm>
          <a:off x="23040975" y="14268450"/>
          <a:ext cx="657225" cy="104775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ул.Жмакина</a:t>
          </a:r>
        </a:p>
        <a:p>
          <a:pPr algn="ctr"/>
          <a:r>
            <a:rPr lang="ru-RU" sz="1200">
              <a:solidFill>
                <a:sysClr val="windowText" lastClr="000000"/>
              </a:solidFill>
            </a:rPr>
            <a:t>дом</a:t>
          </a:r>
          <a:r>
            <a:rPr lang="ru-RU" sz="1200" baseline="0">
              <a:solidFill>
                <a:sysClr val="windowText" lastClr="000000"/>
              </a:solidFill>
            </a:rPr>
            <a:t> №39</a:t>
          </a:r>
          <a:endParaRPr lang="ru-RU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42</xdr:col>
      <xdr:colOff>285751</xdr:colOff>
      <xdr:row>39</xdr:row>
      <xdr:rowOff>133350</xdr:rowOff>
    </xdr:from>
    <xdr:to>
      <xdr:col>43</xdr:col>
      <xdr:colOff>561975</xdr:colOff>
      <xdr:row>44</xdr:row>
      <xdr:rowOff>123825</xdr:rowOff>
    </xdr:to>
    <xdr:sp macro="" textlink="">
      <xdr:nvSpPr>
        <xdr:cNvPr id="120" name="Прямоугольник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/>
      </xdr:nvSpPr>
      <xdr:spPr>
        <a:xfrm>
          <a:off x="25888951" y="9020175"/>
          <a:ext cx="885824" cy="9429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      ул. Жмакина</a:t>
          </a:r>
          <a:r>
            <a:rPr lang="ru-RU" sz="1100" baseline="0">
              <a:solidFill>
                <a:sysClr val="windowText" lastClr="000000"/>
              </a:solidFill>
            </a:rPr>
            <a:t>  </a:t>
          </a:r>
        </a:p>
        <a:p>
          <a:pPr algn="ctr"/>
          <a:r>
            <a:rPr lang="ru-RU" sz="1100" baseline="0">
              <a:solidFill>
                <a:sysClr val="windowText" lastClr="000000"/>
              </a:solidFill>
            </a:rPr>
            <a:t>дом 42-В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523876</xdr:colOff>
      <xdr:row>80</xdr:row>
      <xdr:rowOff>161925</xdr:rowOff>
    </xdr:from>
    <xdr:to>
      <xdr:col>16</xdr:col>
      <xdr:colOff>9524</xdr:colOff>
      <xdr:row>81</xdr:row>
      <xdr:rowOff>47625</xdr:rowOff>
    </xdr:to>
    <xdr:sp macro="" textlink="">
      <xdr:nvSpPr>
        <xdr:cNvPr id="41" name="Овал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/>
      </xdr:nvSpPr>
      <xdr:spPr>
        <a:xfrm>
          <a:off x="9667876" y="21212175"/>
          <a:ext cx="95248" cy="76200"/>
        </a:xfrm>
        <a:prstGeom prst="ellipse">
          <a:avLst/>
        </a:prstGeom>
        <a:solidFill>
          <a:schemeClr val="accent1"/>
        </a:solidFill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u-RU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9525</xdr:colOff>
      <xdr:row>80</xdr:row>
      <xdr:rowOff>171450</xdr:rowOff>
    </xdr:from>
    <xdr:to>
      <xdr:col>17</xdr:col>
      <xdr:colOff>419100</xdr:colOff>
      <xdr:row>80</xdr:row>
      <xdr:rowOff>180975</xdr:rowOff>
    </xdr:to>
    <xdr:cxnSp macro="">
      <xdr:nvCxnSpPr>
        <xdr:cNvPr id="56" name="Прямая соединительная линия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CxnSpPr/>
      </xdr:nvCxnSpPr>
      <xdr:spPr>
        <a:xfrm flipV="1">
          <a:off x="9763125" y="21221700"/>
          <a:ext cx="1019175" cy="9525"/>
        </a:xfrm>
        <a:prstGeom prst="line">
          <a:avLst/>
        </a:prstGeom>
        <a:ln w="19050">
          <a:solidFill>
            <a:schemeClr val="accent2"/>
          </a:solidFill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476249</xdr:colOff>
      <xdr:row>84</xdr:row>
      <xdr:rowOff>49531</xdr:rowOff>
    </xdr:from>
    <xdr:to>
      <xdr:col>19</xdr:col>
      <xdr:colOff>28574</xdr:colOff>
      <xdr:row>87</xdr:row>
      <xdr:rowOff>142875</xdr:rowOff>
    </xdr:to>
    <xdr:sp macro="" textlink="">
      <xdr:nvSpPr>
        <xdr:cNvPr id="59" name="Прямоугольник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/>
      </xdr:nvSpPr>
      <xdr:spPr>
        <a:xfrm flipH="1">
          <a:off x="10229849" y="21861781"/>
          <a:ext cx="1381125" cy="664844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КОТЕЛЬНАЯ</a:t>
          </a:r>
          <a:r>
            <a:rPr lang="ru-RU" sz="1400"/>
            <a:t> </a:t>
          </a:r>
          <a:r>
            <a:rPr lang="ru-RU" sz="1400">
              <a:solidFill>
                <a:sysClr val="windowText" lastClr="000000"/>
              </a:solidFill>
            </a:rPr>
            <a:t> ШКОЛЫ </a:t>
          </a:r>
        </a:p>
        <a:p>
          <a:pPr algn="ctr"/>
          <a:r>
            <a:rPr lang="ru-RU" sz="1400">
              <a:solidFill>
                <a:sysClr val="windowText" lastClr="000000"/>
              </a:solidFill>
            </a:rPr>
            <a:t>№ 1</a:t>
          </a:r>
        </a:p>
      </xdr:txBody>
    </xdr:sp>
    <xdr:clientData/>
  </xdr:twoCellAnchor>
  <xdr:twoCellAnchor>
    <xdr:from>
      <xdr:col>12</xdr:col>
      <xdr:colOff>171450</xdr:colOff>
      <xdr:row>84</xdr:row>
      <xdr:rowOff>70994</xdr:rowOff>
    </xdr:from>
    <xdr:to>
      <xdr:col>13</xdr:col>
      <xdr:colOff>495300</xdr:colOff>
      <xdr:row>92</xdr:row>
      <xdr:rowOff>38100</xdr:rowOff>
    </xdr:to>
    <xdr:sp macro="" textlink="">
      <xdr:nvSpPr>
        <xdr:cNvPr id="62" name="Прямоугольник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/>
      </xdr:nvSpPr>
      <xdr:spPr>
        <a:xfrm>
          <a:off x="8004432" y="21435391"/>
          <a:ext cx="976992" cy="1831877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>
              <a:solidFill>
                <a:sysClr val="windowText" lastClr="000000"/>
              </a:solidFill>
            </a:rPr>
            <a:t>ТИР</a:t>
          </a:r>
        </a:p>
        <a:p>
          <a:pPr algn="ctr"/>
          <a:r>
            <a:rPr lang="ru-RU" sz="1800">
              <a:solidFill>
                <a:sysClr val="windowText" lastClr="000000"/>
              </a:solidFill>
            </a:rPr>
            <a:t>здание</a:t>
          </a:r>
        </a:p>
        <a:p>
          <a:pPr algn="ctr"/>
          <a:r>
            <a:rPr lang="ru-RU" sz="1800">
              <a:solidFill>
                <a:sysClr val="windowText" lastClr="000000"/>
              </a:solidFill>
            </a:rPr>
            <a:t>школы№1</a:t>
          </a:r>
        </a:p>
      </xdr:txBody>
    </xdr:sp>
    <xdr:clientData/>
  </xdr:twoCellAnchor>
  <xdr:twoCellAnchor>
    <xdr:from>
      <xdr:col>9</xdr:col>
      <xdr:colOff>85725</xdr:colOff>
      <xdr:row>87</xdr:row>
      <xdr:rowOff>9525</xdr:rowOff>
    </xdr:from>
    <xdr:to>
      <xdr:col>10</xdr:col>
      <xdr:colOff>466725</xdr:colOff>
      <xdr:row>91</xdr:row>
      <xdr:rowOff>152400</xdr:rowOff>
    </xdr:to>
    <xdr:sp macro="" textlink="">
      <xdr:nvSpPr>
        <xdr:cNvPr id="73" name="Прямоугольник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/>
      </xdr:nvSpPr>
      <xdr:spPr>
        <a:xfrm>
          <a:off x="5572125" y="22374225"/>
          <a:ext cx="990600" cy="121920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ШКОЛА №1</a:t>
          </a:r>
        </a:p>
        <a:p>
          <a:pPr algn="ctr"/>
          <a:r>
            <a:rPr lang="ru-RU" sz="1400">
              <a:solidFill>
                <a:sysClr val="windowText" lastClr="000000"/>
              </a:solidFill>
            </a:rPr>
            <a:t>ул.Кирова 2</a:t>
          </a:r>
        </a:p>
      </xdr:txBody>
    </xdr:sp>
    <xdr:clientData/>
  </xdr:twoCellAnchor>
  <xdr:twoCellAnchor>
    <xdr:from>
      <xdr:col>9</xdr:col>
      <xdr:colOff>600075</xdr:colOff>
      <xdr:row>85</xdr:row>
      <xdr:rowOff>9525</xdr:rowOff>
    </xdr:from>
    <xdr:to>
      <xdr:col>16</xdr:col>
      <xdr:colOff>0</xdr:colOff>
      <xdr:row>85</xdr:row>
      <xdr:rowOff>9525</xdr:rowOff>
    </xdr:to>
    <xdr:cxnSp macro="">
      <xdr:nvCxnSpPr>
        <xdr:cNvPr id="85" name="Прямая соединительная линия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CxnSpPr/>
      </xdr:nvCxnSpPr>
      <xdr:spPr>
        <a:xfrm flipH="1">
          <a:off x="6086475" y="22012275"/>
          <a:ext cx="36671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600075</xdr:colOff>
      <xdr:row>85</xdr:row>
      <xdr:rowOff>9525</xdr:rowOff>
    </xdr:from>
    <xdr:to>
      <xdr:col>10</xdr:col>
      <xdr:colOff>0</xdr:colOff>
      <xdr:row>87</xdr:row>
      <xdr:rowOff>9525</xdr:rowOff>
    </xdr:to>
    <xdr:cxnSp macro="">
      <xdr:nvCxnSpPr>
        <xdr:cNvPr id="97" name="Прямая соединительная линия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CxnSpPr/>
      </xdr:nvCxnSpPr>
      <xdr:spPr>
        <a:xfrm>
          <a:off x="6086475" y="22012275"/>
          <a:ext cx="9525" cy="3810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495301</xdr:colOff>
      <xdr:row>104</xdr:row>
      <xdr:rowOff>9526</xdr:rowOff>
    </xdr:from>
    <xdr:to>
      <xdr:col>10</xdr:col>
      <xdr:colOff>314325</xdr:colOff>
      <xdr:row>112</xdr:row>
      <xdr:rowOff>0</xdr:rowOff>
    </xdr:to>
    <xdr:sp macro="" textlink="">
      <xdr:nvSpPr>
        <xdr:cNvPr id="125" name="Прямоугольник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/>
      </xdr:nvSpPr>
      <xdr:spPr>
        <a:xfrm>
          <a:off x="4762501" y="26870026"/>
          <a:ext cx="1647824" cy="1885949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>
              <a:solidFill>
                <a:sysClr val="windowText" lastClr="000000"/>
              </a:solidFill>
            </a:rPr>
            <a:t>СБЕРБАНК</a:t>
          </a:r>
        </a:p>
        <a:p>
          <a:pPr algn="ctr"/>
          <a:r>
            <a:rPr lang="ru-RU" sz="1600">
              <a:solidFill>
                <a:sysClr val="windowText" lastClr="000000"/>
              </a:solidFill>
            </a:rPr>
            <a:t>ул.Пролетарская</a:t>
          </a:r>
          <a:r>
            <a:rPr lang="ru-RU" sz="1600" baseline="0">
              <a:solidFill>
                <a:sysClr val="windowText" lastClr="000000"/>
              </a:solidFill>
            </a:rPr>
            <a:t> 50</a:t>
          </a:r>
        </a:p>
        <a:p>
          <a:pPr algn="ctr"/>
          <a:r>
            <a:rPr lang="ru-RU" sz="1600" baseline="0">
              <a:solidFill>
                <a:sysClr val="windowText" lastClr="000000"/>
              </a:solidFill>
            </a:rPr>
            <a:t>ЦФК Киров </a:t>
          </a:r>
          <a:endParaRPr lang="ru-RU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19051</xdr:colOff>
      <xdr:row>120</xdr:row>
      <xdr:rowOff>38100</xdr:rowOff>
    </xdr:from>
    <xdr:to>
      <xdr:col>11</xdr:col>
      <xdr:colOff>580201</xdr:colOff>
      <xdr:row>122</xdr:row>
      <xdr:rowOff>28575</xdr:rowOff>
    </xdr:to>
    <xdr:sp macro="" textlink="">
      <xdr:nvSpPr>
        <xdr:cNvPr id="129" name="Овал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/>
      </xdr:nvSpPr>
      <xdr:spPr>
        <a:xfrm>
          <a:off x="6724651" y="25793700"/>
          <a:ext cx="56115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23</a:t>
          </a:r>
        </a:p>
      </xdr:txBody>
    </xdr:sp>
    <xdr:clientData/>
  </xdr:twoCellAnchor>
  <xdr:twoCellAnchor>
    <xdr:from>
      <xdr:col>11</xdr:col>
      <xdr:colOff>580201</xdr:colOff>
      <xdr:row>121</xdr:row>
      <xdr:rowOff>33338</xdr:rowOff>
    </xdr:from>
    <xdr:to>
      <xdr:col>13</xdr:col>
      <xdr:colOff>66675</xdr:colOff>
      <xdr:row>121</xdr:row>
      <xdr:rowOff>47625</xdr:rowOff>
    </xdr:to>
    <xdr:cxnSp macro="">
      <xdr:nvCxnSpPr>
        <xdr:cNvPr id="134" name="Прямая соединительная линия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CxnSpPr>
          <a:stCxn id="129" idx="6"/>
        </xdr:cNvCxnSpPr>
      </xdr:nvCxnSpPr>
      <xdr:spPr>
        <a:xfrm>
          <a:off x="7285801" y="26027063"/>
          <a:ext cx="705674" cy="14287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57149</xdr:colOff>
      <xdr:row>114</xdr:row>
      <xdr:rowOff>38100</xdr:rowOff>
    </xdr:from>
    <xdr:to>
      <xdr:col>14</xdr:col>
      <xdr:colOff>390524</xdr:colOff>
      <xdr:row>122</xdr:row>
      <xdr:rowOff>171450</xdr:rowOff>
    </xdr:to>
    <xdr:sp macro="" textlink="">
      <xdr:nvSpPr>
        <xdr:cNvPr id="135" name="Прямоугольник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/>
      </xdr:nvSpPr>
      <xdr:spPr>
        <a:xfrm>
          <a:off x="7981949" y="24288750"/>
          <a:ext cx="942975" cy="2000250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ул.Проле-тарская </a:t>
          </a:r>
        </a:p>
        <a:p>
          <a:pPr algn="ctr"/>
          <a:r>
            <a:rPr lang="ru-RU" sz="1400">
              <a:solidFill>
                <a:sysClr val="windowText" lastClr="000000"/>
              </a:solidFill>
            </a:rPr>
            <a:t>дом</a:t>
          </a:r>
          <a:r>
            <a:rPr lang="ru-RU" sz="1400" baseline="0">
              <a:solidFill>
                <a:sysClr val="windowText" lastClr="000000"/>
              </a:solidFill>
            </a:rPr>
            <a:t> №52</a:t>
          </a:r>
          <a:endParaRPr lang="ru-RU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600074</xdr:colOff>
      <xdr:row>131</xdr:row>
      <xdr:rowOff>28575</xdr:rowOff>
    </xdr:from>
    <xdr:to>
      <xdr:col>14</xdr:col>
      <xdr:colOff>133349</xdr:colOff>
      <xdr:row>140</xdr:row>
      <xdr:rowOff>95251</xdr:rowOff>
    </xdr:to>
    <xdr:sp macro="" textlink="">
      <xdr:nvSpPr>
        <xdr:cNvPr id="136" name="Прямоугольник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/>
      </xdr:nvSpPr>
      <xdr:spPr>
        <a:xfrm>
          <a:off x="7915274" y="27203400"/>
          <a:ext cx="752475" cy="2028826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1400" b="0">
              <a:solidFill>
                <a:sysClr val="windowText" lastClr="000000"/>
              </a:solidFill>
              <a:latin typeface="+mn-lt"/>
              <a:cs typeface="Times New Roman" pitchFamily="18" charset="0"/>
            </a:rPr>
            <a:t>ул.Про-летарская</a:t>
          </a:r>
        </a:p>
        <a:p>
          <a:pPr algn="ctr"/>
          <a:r>
            <a:rPr lang="ru-RU" sz="1400" b="1">
              <a:solidFill>
                <a:sysClr val="windowText" lastClr="000000"/>
              </a:solidFill>
              <a:latin typeface="+mn-lt"/>
            </a:rPr>
            <a:t>дом</a:t>
          </a:r>
          <a:r>
            <a:rPr lang="ru-RU" sz="1400" b="0">
              <a:solidFill>
                <a:sysClr val="windowText" lastClr="000000"/>
              </a:solidFill>
              <a:latin typeface="+mn-lt"/>
            </a:rPr>
            <a:t> № 54</a:t>
          </a:r>
        </a:p>
      </xdr:txBody>
    </xdr:sp>
    <xdr:clientData/>
  </xdr:twoCellAnchor>
  <xdr:twoCellAnchor>
    <xdr:from>
      <xdr:col>11</xdr:col>
      <xdr:colOff>299626</xdr:colOff>
      <xdr:row>122</xdr:row>
      <xdr:rowOff>28575</xdr:rowOff>
    </xdr:from>
    <xdr:to>
      <xdr:col>12</xdr:col>
      <xdr:colOff>19050</xdr:colOff>
      <xdr:row>127</xdr:row>
      <xdr:rowOff>28575</xdr:rowOff>
    </xdr:to>
    <xdr:cxnSp macro="">
      <xdr:nvCxnSpPr>
        <xdr:cNvPr id="138" name="Прямая соединительная линия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CxnSpPr>
          <a:stCxn id="129" idx="4"/>
        </xdr:cNvCxnSpPr>
      </xdr:nvCxnSpPr>
      <xdr:spPr>
        <a:xfrm>
          <a:off x="7005226" y="26260425"/>
          <a:ext cx="329024" cy="119062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127</xdr:row>
      <xdr:rowOff>9526</xdr:rowOff>
    </xdr:from>
    <xdr:to>
      <xdr:col>13</xdr:col>
      <xdr:colOff>104775</xdr:colOff>
      <xdr:row>127</xdr:row>
      <xdr:rowOff>28575</xdr:rowOff>
    </xdr:to>
    <xdr:cxnSp macro="">
      <xdr:nvCxnSpPr>
        <xdr:cNvPr id="140" name="Прямая соединительная линия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CxnSpPr/>
      </xdr:nvCxnSpPr>
      <xdr:spPr>
        <a:xfrm>
          <a:off x="7343775" y="27317701"/>
          <a:ext cx="685800" cy="19049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127</xdr:row>
      <xdr:rowOff>19050</xdr:rowOff>
    </xdr:from>
    <xdr:to>
      <xdr:col>13</xdr:col>
      <xdr:colOff>347662</xdr:colOff>
      <xdr:row>131</xdr:row>
      <xdr:rowOff>19050</xdr:rowOff>
    </xdr:to>
    <xdr:cxnSp macro="">
      <xdr:nvCxnSpPr>
        <xdr:cNvPr id="142" name="Прямая соединительная линия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CxnSpPr/>
      </xdr:nvCxnSpPr>
      <xdr:spPr>
        <a:xfrm>
          <a:off x="8020050" y="25441275"/>
          <a:ext cx="252412" cy="8572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498022</xdr:colOff>
      <xdr:row>121</xdr:row>
      <xdr:rowOff>198350</xdr:rowOff>
    </xdr:from>
    <xdr:to>
      <xdr:col>11</xdr:col>
      <xdr:colOff>498022</xdr:colOff>
      <xdr:row>121</xdr:row>
      <xdr:rowOff>198350</xdr:rowOff>
    </xdr:to>
    <xdr:cxnSp macro="">
      <xdr:nvCxnSpPr>
        <xdr:cNvPr id="144" name="Прямая соединительная линия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CxnSpPr>
          <a:stCxn id="129" idx="5"/>
          <a:endCxn id="129" idx="5"/>
        </xdr:cNvCxnSpPr>
      </xdr:nvCxnSpPr>
      <xdr:spPr>
        <a:xfrm>
          <a:off x="7203622" y="26192075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409575</xdr:colOff>
      <xdr:row>121</xdr:row>
      <xdr:rowOff>152400</xdr:rowOff>
    </xdr:from>
    <xdr:to>
      <xdr:col>12</xdr:col>
      <xdr:colOff>361950</xdr:colOff>
      <xdr:row>123</xdr:row>
      <xdr:rowOff>155775</xdr:rowOff>
    </xdr:to>
    <xdr:sp macro="" textlink="">
      <xdr:nvSpPr>
        <xdr:cNvPr id="145" name="Овал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/>
      </xdr:nvSpPr>
      <xdr:spPr>
        <a:xfrm>
          <a:off x="7115175" y="26174700"/>
          <a:ext cx="561975" cy="479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24</a:t>
          </a:r>
        </a:p>
      </xdr:txBody>
    </xdr:sp>
    <xdr:clientData/>
  </xdr:twoCellAnchor>
  <xdr:twoCellAnchor>
    <xdr:from>
      <xdr:col>12</xdr:col>
      <xdr:colOff>279651</xdr:colOff>
      <xdr:row>123</xdr:row>
      <xdr:rowOff>85536</xdr:rowOff>
    </xdr:from>
    <xdr:to>
      <xdr:col>16</xdr:col>
      <xdr:colOff>19050</xdr:colOff>
      <xdr:row>131</xdr:row>
      <xdr:rowOff>76200</xdr:rowOff>
    </xdr:to>
    <xdr:cxnSp macro="">
      <xdr:nvCxnSpPr>
        <xdr:cNvPr id="147" name="Прямая соединительная линия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CxnSpPr>
          <a:stCxn id="145" idx="5"/>
        </xdr:cNvCxnSpPr>
      </xdr:nvCxnSpPr>
      <xdr:spPr>
        <a:xfrm>
          <a:off x="7594851" y="26584086"/>
          <a:ext cx="2177799" cy="1752789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28575</xdr:colOff>
      <xdr:row>131</xdr:row>
      <xdr:rowOff>76200</xdr:rowOff>
    </xdr:from>
    <xdr:to>
      <xdr:col>16</xdr:col>
      <xdr:colOff>28575</xdr:colOff>
      <xdr:row>134</xdr:row>
      <xdr:rowOff>171450</xdr:rowOff>
    </xdr:to>
    <xdr:cxnSp macro="">
      <xdr:nvCxnSpPr>
        <xdr:cNvPr id="149" name="Прямая соединительная линия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CxnSpPr/>
      </xdr:nvCxnSpPr>
      <xdr:spPr>
        <a:xfrm>
          <a:off x="9782175" y="28336875"/>
          <a:ext cx="0" cy="71437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134</xdr:row>
      <xdr:rowOff>180975</xdr:rowOff>
    </xdr:from>
    <xdr:to>
      <xdr:col>17</xdr:col>
      <xdr:colOff>76200</xdr:colOff>
      <xdr:row>135</xdr:row>
      <xdr:rowOff>9525</xdr:rowOff>
    </xdr:to>
    <xdr:cxnSp macro="">
      <xdr:nvCxnSpPr>
        <xdr:cNvPr id="151" name="Прямая соединительная линия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CxnSpPr/>
      </xdr:nvCxnSpPr>
      <xdr:spPr>
        <a:xfrm>
          <a:off x="9763125" y="26946225"/>
          <a:ext cx="676275" cy="1905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76200</xdr:colOff>
      <xdr:row>135</xdr:row>
      <xdr:rowOff>9525</xdr:rowOff>
    </xdr:from>
    <xdr:to>
      <xdr:col>17</xdr:col>
      <xdr:colOff>109537</xdr:colOff>
      <xdr:row>141</xdr:row>
      <xdr:rowOff>123824</xdr:rowOff>
    </xdr:to>
    <xdr:cxnSp macro="">
      <xdr:nvCxnSpPr>
        <xdr:cNvPr id="153" name="Прямая соединительная линия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CxnSpPr>
          <a:endCxn id="154" idx="0"/>
        </xdr:cNvCxnSpPr>
      </xdr:nvCxnSpPr>
      <xdr:spPr>
        <a:xfrm>
          <a:off x="10439400" y="34109025"/>
          <a:ext cx="33337" cy="1695449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400049</xdr:colOff>
      <xdr:row>141</xdr:row>
      <xdr:rowOff>123824</xdr:rowOff>
    </xdr:from>
    <xdr:to>
      <xdr:col>17</xdr:col>
      <xdr:colOff>428624</xdr:colOff>
      <xdr:row>143</xdr:row>
      <xdr:rowOff>146249</xdr:rowOff>
    </xdr:to>
    <xdr:sp macro="" textlink="">
      <xdr:nvSpPr>
        <xdr:cNvPr id="154" name="Овал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/>
      </xdr:nvSpPr>
      <xdr:spPr>
        <a:xfrm>
          <a:off x="10153649" y="30594299"/>
          <a:ext cx="638175" cy="517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25</a:t>
          </a:r>
        </a:p>
      </xdr:txBody>
    </xdr:sp>
    <xdr:clientData/>
  </xdr:twoCellAnchor>
  <xdr:twoCellAnchor>
    <xdr:from>
      <xdr:col>17</xdr:col>
      <xdr:colOff>428624</xdr:colOff>
      <xdr:row>142</xdr:row>
      <xdr:rowOff>135037</xdr:rowOff>
    </xdr:from>
    <xdr:to>
      <xdr:col>20</xdr:col>
      <xdr:colOff>47625</xdr:colOff>
      <xdr:row>144</xdr:row>
      <xdr:rowOff>142875</xdr:rowOff>
    </xdr:to>
    <xdr:cxnSp macro="">
      <xdr:nvCxnSpPr>
        <xdr:cNvPr id="158" name="Прямая соединительная линия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CxnSpPr>
          <a:stCxn id="154" idx="6"/>
        </xdr:cNvCxnSpPr>
      </xdr:nvCxnSpPr>
      <xdr:spPr>
        <a:xfrm>
          <a:off x="10791824" y="30853162"/>
          <a:ext cx="1447801" cy="493613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142</xdr:row>
      <xdr:rowOff>38100</xdr:rowOff>
    </xdr:from>
    <xdr:to>
      <xdr:col>22</xdr:col>
      <xdr:colOff>504826</xdr:colOff>
      <xdr:row>145</xdr:row>
      <xdr:rowOff>95250</xdr:rowOff>
    </xdr:to>
    <xdr:sp macro="" textlink="">
      <xdr:nvSpPr>
        <xdr:cNvPr id="159" name="Прямоугольник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12192000" y="29575125"/>
          <a:ext cx="1724026" cy="657225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ru-RU" sz="1400">
              <a:solidFill>
                <a:sysClr val="windowText" lastClr="000000"/>
              </a:solidFill>
            </a:rPr>
            <a:t>ул.Пролетарская</a:t>
          </a:r>
          <a:r>
            <a:rPr lang="ru-RU" sz="1400" baseline="0">
              <a:solidFill>
                <a:sysClr val="windowText" lastClr="000000"/>
              </a:solidFill>
            </a:rPr>
            <a:t>          дом  № 56 </a:t>
          </a:r>
          <a:endParaRPr lang="ru-RU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361950</xdr:colOff>
      <xdr:row>122</xdr:row>
      <xdr:rowOff>154088</xdr:rowOff>
    </xdr:from>
    <xdr:to>
      <xdr:col>14</xdr:col>
      <xdr:colOff>323850</xdr:colOff>
      <xdr:row>124</xdr:row>
      <xdr:rowOff>28575</xdr:rowOff>
    </xdr:to>
    <xdr:cxnSp macro="">
      <xdr:nvCxnSpPr>
        <xdr:cNvPr id="161" name="Прямая соединительная линия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CxnSpPr>
          <a:stCxn id="145" idx="6"/>
        </xdr:cNvCxnSpPr>
      </xdr:nvCxnSpPr>
      <xdr:spPr>
        <a:xfrm>
          <a:off x="7677150" y="26414513"/>
          <a:ext cx="1181100" cy="350737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323850</xdr:colOff>
      <xdr:row>115</xdr:row>
      <xdr:rowOff>0</xdr:rowOff>
    </xdr:from>
    <xdr:to>
      <xdr:col>17</xdr:col>
      <xdr:colOff>571500</xdr:colOff>
      <xdr:row>124</xdr:row>
      <xdr:rowOff>28575</xdr:rowOff>
    </xdr:to>
    <xdr:cxnSp macro="">
      <xdr:nvCxnSpPr>
        <xdr:cNvPr id="163" name="Прямая соединительная линия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CxnSpPr/>
      </xdr:nvCxnSpPr>
      <xdr:spPr>
        <a:xfrm flipV="1">
          <a:off x="8858250" y="24593550"/>
          <a:ext cx="2076450" cy="217170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247650</xdr:colOff>
      <xdr:row>114</xdr:row>
      <xdr:rowOff>0</xdr:rowOff>
    </xdr:from>
    <xdr:to>
      <xdr:col>18</xdr:col>
      <xdr:colOff>295275</xdr:colOff>
      <xdr:row>116</xdr:row>
      <xdr:rowOff>9525</xdr:rowOff>
    </xdr:to>
    <xdr:sp macro="" textlink="">
      <xdr:nvSpPr>
        <xdr:cNvPr id="164" name="Овал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/>
      </xdr:nvSpPr>
      <xdr:spPr>
        <a:xfrm>
          <a:off x="10610850" y="24364950"/>
          <a:ext cx="65722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26</a:t>
          </a:r>
        </a:p>
      </xdr:txBody>
    </xdr:sp>
    <xdr:clientData/>
  </xdr:twoCellAnchor>
  <xdr:twoCellAnchor>
    <xdr:from>
      <xdr:col>17</xdr:col>
      <xdr:colOff>576263</xdr:colOff>
      <xdr:row>116</xdr:row>
      <xdr:rowOff>9525</xdr:rowOff>
    </xdr:from>
    <xdr:to>
      <xdr:col>17</xdr:col>
      <xdr:colOff>590551</xdr:colOff>
      <xdr:row>118</xdr:row>
      <xdr:rowOff>219075</xdr:rowOff>
    </xdr:to>
    <xdr:cxnSp macro="">
      <xdr:nvCxnSpPr>
        <xdr:cNvPr id="166" name="Прямая соединительная линия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CxnSpPr>
          <a:stCxn id="164" idx="4"/>
        </xdr:cNvCxnSpPr>
      </xdr:nvCxnSpPr>
      <xdr:spPr>
        <a:xfrm>
          <a:off x="10939463" y="24812625"/>
          <a:ext cx="14288" cy="6858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219075</xdr:colOff>
      <xdr:row>118</xdr:row>
      <xdr:rowOff>142875</xdr:rowOff>
    </xdr:from>
    <xdr:to>
      <xdr:col>18</xdr:col>
      <xdr:colOff>533401</xdr:colOff>
      <xdr:row>127</xdr:row>
      <xdr:rowOff>104776</xdr:rowOff>
    </xdr:to>
    <xdr:sp macro="" textlink="">
      <xdr:nvSpPr>
        <xdr:cNvPr id="167" name="Прямоугольник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>
          <a:off x="10582275" y="30041850"/>
          <a:ext cx="923926" cy="2105026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t" anchorCtr="1"/>
        <a:lstStyle/>
        <a:p>
          <a:pPr algn="l"/>
          <a:r>
            <a:rPr lang="ru-RU" sz="1400">
              <a:solidFill>
                <a:sysClr val="windowText" lastClr="000000"/>
              </a:solidFill>
            </a:rPr>
            <a:t>ул.Пролетарская</a:t>
          </a:r>
          <a:r>
            <a:rPr lang="ru-RU" sz="1400" baseline="0">
              <a:solidFill>
                <a:sysClr val="windowText" lastClr="000000"/>
              </a:solidFill>
            </a:rPr>
            <a:t> </a:t>
          </a:r>
        </a:p>
        <a:p>
          <a:pPr algn="l"/>
          <a:r>
            <a:rPr lang="ru-RU" sz="1400" baseline="0">
              <a:solidFill>
                <a:sysClr val="windowText" lastClr="000000"/>
              </a:solidFill>
            </a:rPr>
            <a:t>    дом    № 58</a:t>
          </a:r>
        </a:p>
        <a:p>
          <a:pPr algn="l"/>
          <a:r>
            <a:rPr lang="ru-RU" sz="1400" baseline="0">
              <a:solidFill>
                <a:sysClr val="windowText" lastClr="000000"/>
              </a:solidFill>
            </a:rPr>
            <a:t>        ЛОЦ+</a:t>
          </a:r>
          <a:endParaRPr lang="ru-RU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95</xdr:row>
      <xdr:rowOff>0</xdr:rowOff>
    </xdr:from>
    <xdr:to>
      <xdr:col>11</xdr:col>
      <xdr:colOff>33618</xdr:colOff>
      <xdr:row>103</xdr:row>
      <xdr:rowOff>168088</xdr:rowOff>
    </xdr:to>
    <xdr:cxnSp macro="">
      <xdr:nvCxnSpPr>
        <xdr:cNvPr id="88" name="Прямая соединительная линия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CxnSpPr/>
      </xdr:nvCxnSpPr>
      <xdr:spPr>
        <a:xfrm>
          <a:off x="6656294" y="18299206"/>
          <a:ext cx="33618" cy="169208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103</xdr:row>
      <xdr:rowOff>152400</xdr:rowOff>
    </xdr:from>
    <xdr:to>
      <xdr:col>11</xdr:col>
      <xdr:colOff>336177</xdr:colOff>
      <xdr:row>103</xdr:row>
      <xdr:rowOff>156882</xdr:rowOff>
    </xdr:to>
    <xdr:cxnSp macro="">
      <xdr:nvCxnSpPr>
        <xdr:cNvPr id="114" name="Прямая соединительная линия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CxnSpPr/>
      </xdr:nvCxnSpPr>
      <xdr:spPr>
        <a:xfrm>
          <a:off x="6724650" y="22069425"/>
          <a:ext cx="317127" cy="4482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329250</xdr:colOff>
      <xdr:row>103</xdr:row>
      <xdr:rowOff>134470</xdr:rowOff>
    </xdr:from>
    <xdr:to>
      <xdr:col>11</xdr:col>
      <xdr:colOff>336177</xdr:colOff>
      <xdr:row>110</xdr:row>
      <xdr:rowOff>171450</xdr:rowOff>
    </xdr:to>
    <xdr:cxnSp macro="">
      <xdr:nvCxnSpPr>
        <xdr:cNvPr id="127" name="Прямая соединительная линия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CxnSpPr/>
      </xdr:nvCxnSpPr>
      <xdr:spPr>
        <a:xfrm flipH="1">
          <a:off x="6985544" y="19957676"/>
          <a:ext cx="6927" cy="137048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22225</xdr:colOff>
      <xdr:row>62</xdr:row>
      <xdr:rowOff>171450</xdr:rowOff>
    </xdr:from>
    <xdr:to>
      <xdr:col>38</xdr:col>
      <xdr:colOff>473075</xdr:colOff>
      <xdr:row>62</xdr:row>
      <xdr:rowOff>171450</xdr:rowOff>
    </xdr:to>
    <xdr:cxnSp macro="">
      <xdr:nvCxnSpPr>
        <xdr:cNvPr id="121" name="Прямая соединительная линия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CxnSpPr/>
      </xdr:nvCxnSpPr>
      <xdr:spPr>
        <a:xfrm>
          <a:off x="23187025" y="16497300"/>
          <a:ext cx="45085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136525</xdr:colOff>
      <xdr:row>44</xdr:row>
      <xdr:rowOff>48683</xdr:rowOff>
    </xdr:from>
    <xdr:to>
      <xdr:col>20</xdr:col>
      <xdr:colOff>136525</xdr:colOff>
      <xdr:row>45</xdr:row>
      <xdr:rowOff>175683</xdr:rowOff>
    </xdr:to>
    <xdr:cxnSp macro="">
      <xdr:nvCxnSpPr>
        <xdr:cNvPr id="137" name="Прямая соединительная линия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CxnSpPr/>
      </xdr:nvCxnSpPr>
      <xdr:spPr>
        <a:xfrm>
          <a:off x="12328525" y="12107333"/>
          <a:ext cx="0" cy="3937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366183</xdr:colOff>
      <xdr:row>28</xdr:row>
      <xdr:rowOff>28575</xdr:rowOff>
    </xdr:from>
    <xdr:to>
      <xdr:col>18</xdr:col>
      <xdr:colOff>390525</xdr:colOff>
      <xdr:row>30</xdr:row>
      <xdr:rowOff>21166</xdr:rowOff>
    </xdr:to>
    <xdr:cxnSp macro="">
      <xdr:nvCxnSpPr>
        <xdr:cNvPr id="160" name="Прямая соединительная линия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CxnSpPr/>
      </xdr:nvCxnSpPr>
      <xdr:spPr>
        <a:xfrm flipH="1">
          <a:off x="11338983" y="7877175"/>
          <a:ext cx="24342" cy="373591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534459</xdr:colOff>
      <xdr:row>53</xdr:row>
      <xdr:rowOff>161925</xdr:rowOff>
    </xdr:from>
    <xdr:to>
      <xdr:col>14</xdr:col>
      <xdr:colOff>322791</xdr:colOff>
      <xdr:row>53</xdr:row>
      <xdr:rowOff>172508</xdr:rowOff>
    </xdr:to>
    <xdr:cxnSp macro="">
      <xdr:nvCxnSpPr>
        <xdr:cNvPr id="171" name="Прямая соединительная линия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CxnSpPr/>
      </xdr:nvCxnSpPr>
      <xdr:spPr>
        <a:xfrm flipV="1">
          <a:off x="8459259" y="14335125"/>
          <a:ext cx="397932" cy="10583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447675</xdr:colOff>
      <xdr:row>60</xdr:row>
      <xdr:rowOff>142875</xdr:rowOff>
    </xdr:from>
    <xdr:to>
      <xdr:col>34</xdr:col>
      <xdr:colOff>257175</xdr:colOff>
      <xdr:row>60</xdr:row>
      <xdr:rowOff>152400</xdr:rowOff>
    </xdr:to>
    <xdr:cxnSp macro="">
      <xdr:nvCxnSpPr>
        <xdr:cNvPr id="175" name="Прямая соединительная линия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CxnSpPr/>
      </xdr:nvCxnSpPr>
      <xdr:spPr>
        <a:xfrm>
          <a:off x="20564475" y="15887700"/>
          <a:ext cx="419100" cy="952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180975</xdr:colOff>
      <xdr:row>61</xdr:row>
      <xdr:rowOff>0</xdr:rowOff>
    </xdr:from>
    <xdr:to>
      <xdr:col>18</xdr:col>
      <xdr:colOff>200025</xdr:colOff>
      <xdr:row>63</xdr:row>
      <xdr:rowOff>19050</xdr:rowOff>
    </xdr:to>
    <xdr:cxnSp macro="">
      <xdr:nvCxnSpPr>
        <xdr:cNvPr id="177" name="Прямая соединительная линия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CxnSpPr/>
      </xdr:nvCxnSpPr>
      <xdr:spPr>
        <a:xfrm>
          <a:off x="11153775" y="16125825"/>
          <a:ext cx="19050" cy="40957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68</xdr:row>
      <xdr:rowOff>142875</xdr:rowOff>
    </xdr:from>
    <xdr:to>
      <xdr:col>25</xdr:col>
      <xdr:colOff>370417</xdr:colOff>
      <xdr:row>68</xdr:row>
      <xdr:rowOff>144993</xdr:rowOff>
    </xdr:to>
    <xdr:cxnSp macro="">
      <xdr:nvCxnSpPr>
        <xdr:cNvPr id="179" name="Прямая соединительная линия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CxnSpPr/>
      </xdr:nvCxnSpPr>
      <xdr:spPr>
        <a:xfrm>
          <a:off x="15249525" y="17973675"/>
          <a:ext cx="360892" cy="211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406400</xdr:colOff>
      <xdr:row>116</xdr:row>
      <xdr:rowOff>71967</xdr:rowOff>
    </xdr:from>
    <xdr:to>
      <xdr:col>18</xdr:col>
      <xdr:colOff>123825</xdr:colOff>
      <xdr:row>116</xdr:row>
      <xdr:rowOff>85725</xdr:rowOff>
    </xdr:to>
    <xdr:cxnSp macro="">
      <xdr:nvCxnSpPr>
        <xdr:cNvPr id="183" name="Прямая соединительная линия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CxnSpPr/>
      </xdr:nvCxnSpPr>
      <xdr:spPr>
        <a:xfrm>
          <a:off x="10769600" y="24903642"/>
          <a:ext cx="327025" cy="1375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447675</xdr:colOff>
      <xdr:row>142</xdr:row>
      <xdr:rowOff>11642</xdr:rowOff>
    </xdr:from>
    <xdr:to>
      <xdr:col>17</xdr:col>
      <xdr:colOff>574675</xdr:colOff>
      <xdr:row>143</xdr:row>
      <xdr:rowOff>76200</xdr:rowOff>
    </xdr:to>
    <xdr:cxnSp macro="">
      <xdr:nvCxnSpPr>
        <xdr:cNvPr id="185" name="Прямая соединительная линия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CxnSpPr/>
      </xdr:nvCxnSpPr>
      <xdr:spPr>
        <a:xfrm flipH="1">
          <a:off x="10810875" y="35939942"/>
          <a:ext cx="127000" cy="31220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</xdr:colOff>
      <xdr:row>25</xdr:row>
      <xdr:rowOff>9524</xdr:rowOff>
    </xdr:from>
    <xdr:to>
      <xdr:col>14</xdr:col>
      <xdr:colOff>142875</xdr:colOff>
      <xdr:row>27</xdr:row>
      <xdr:rowOff>28575</xdr:rowOff>
    </xdr:to>
    <xdr:sp macro="" textlink="">
      <xdr:nvSpPr>
        <xdr:cNvPr id="187" name="Овал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/>
      </xdr:nvSpPr>
      <xdr:spPr>
        <a:xfrm>
          <a:off x="7972425" y="7210424"/>
          <a:ext cx="704850" cy="47625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14</xdr:col>
      <xdr:colOff>333375</xdr:colOff>
      <xdr:row>19</xdr:row>
      <xdr:rowOff>57150</xdr:rowOff>
    </xdr:from>
    <xdr:to>
      <xdr:col>15</xdr:col>
      <xdr:colOff>495300</xdr:colOff>
      <xdr:row>25</xdr:row>
      <xdr:rowOff>161925</xdr:rowOff>
    </xdr:to>
    <xdr:sp macro="" textlink="">
      <xdr:nvSpPr>
        <xdr:cNvPr id="188" name="Прямоугольник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/>
      </xdr:nvSpPr>
      <xdr:spPr>
        <a:xfrm>
          <a:off x="8867775" y="4038600"/>
          <a:ext cx="771525" cy="1247775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магазин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"Агропродсервис"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ул.Конд-ратюка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дом </a:t>
          </a:r>
          <a:r>
            <a:rPr lang="ru-RU" sz="1100" b="1">
              <a:solidFill>
                <a:sysClr val="windowText" lastClr="000000"/>
              </a:solidFill>
            </a:rPr>
            <a:t>1"А"</a:t>
          </a:r>
        </a:p>
        <a:p>
          <a:pPr algn="l"/>
          <a:endParaRPr lang="ru-RU" sz="1100"/>
        </a:p>
      </xdr:txBody>
    </xdr:sp>
    <xdr:clientData/>
  </xdr:twoCellAnchor>
  <xdr:twoCellAnchor>
    <xdr:from>
      <xdr:col>34</xdr:col>
      <xdr:colOff>295275</xdr:colOff>
      <xdr:row>55</xdr:row>
      <xdr:rowOff>180975</xdr:rowOff>
    </xdr:from>
    <xdr:to>
      <xdr:col>35</xdr:col>
      <xdr:colOff>371475</xdr:colOff>
      <xdr:row>55</xdr:row>
      <xdr:rowOff>185737</xdr:rowOff>
    </xdr:to>
    <xdr:cxnSp macro="">
      <xdr:nvCxnSpPr>
        <xdr:cNvPr id="14" name="Прямая соединительная линия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CxnSpPr/>
      </xdr:nvCxnSpPr>
      <xdr:spPr>
        <a:xfrm flipV="1">
          <a:off x="21021675" y="14735175"/>
          <a:ext cx="685800" cy="4762"/>
        </a:xfrm>
        <a:prstGeom prst="line">
          <a:avLst/>
        </a:prstGeom>
        <a:ln w="1270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381000</xdr:colOff>
      <xdr:row>54</xdr:row>
      <xdr:rowOff>9525</xdr:rowOff>
    </xdr:from>
    <xdr:to>
      <xdr:col>35</xdr:col>
      <xdr:colOff>381000</xdr:colOff>
      <xdr:row>56</xdr:row>
      <xdr:rowOff>9525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CxnSpPr/>
      </xdr:nvCxnSpPr>
      <xdr:spPr>
        <a:xfrm flipV="1">
          <a:off x="21717000" y="11753850"/>
          <a:ext cx="0" cy="381000"/>
        </a:xfrm>
        <a:prstGeom prst="line">
          <a:avLst/>
        </a:prstGeom>
        <a:ln w="1270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542925</xdr:colOff>
      <xdr:row>50</xdr:row>
      <xdr:rowOff>104775</xdr:rowOff>
    </xdr:from>
    <xdr:to>
      <xdr:col>36</xdr:col>
      <xdr:colOff>371475</xdr:colOff>
      <xdr:row>53</xdr:row>
      <xdr:rowOff>190499</xdr:rowOff>
    </xdr:to>
    <xdr:sp macro="" textlink="">
      <xdr:nvSpPr>
        <xdr:cNvPr id="38" name="Прямоугольник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21269325" y="11087100"/>
          <a:ext cx="1047750" cy="657224"/>
        </a:xfrm>
        <a:prstGeom prst="rect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ул.Жмакина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дом №41</a:t>
          </a:r>
        </a:p>
        <a:p>
          <a:pPr algn="ctr"/>
          <a:r>
            <a:rPr lang="ru-RU" sz="1100">
              <a:solidFill>
                <a:sysClr val="windowText" lastClr="000000"/>
              </a:solidFill>
            </a:rPr>
            <a:t>Горбачева А.М.</a:t>
          </a:r>
        </a:p>
      </xdr:txBody>
    </xdr:sp>
    <xdr:clientData/>
  </xdr:twoCellAnchor>
  <xdr:twoCellAnchor>
    <xdr:from>
      <xdr:col>11</xdr:col>
      <xdr:colOff>323850</xdr:colOff>
      <xdr:row>110</xdr:row>
      <xdr:rowOff>123825</xdr:rowOff>
    </xdr:from>
    <xdr:to>
      <xdr:col>11</xdr:col>
      <xdr:colOff>333375</xdr:colOff>
      <xdr:row>113</xdr:row>
      <xdr:rowOff>180975</xdr:rowOff>
    </xdr:to>
    <xdr:cxnSp macro="">
      <xdr:nvCxnSpPr>
        <xdr:cNvPr id="46" name="Прямая соединительная линия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CxnSpPr/>
      </xdr:nvCxnSpPr>
      <xdr:spPr>
        <a:xfrm flipH="1">
          <a:off x="7029450" y="23574375"/>
          <a:ext cx="9525" cy="6572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169536</xdr:colOff>
      <xdr:row>113</xdr:row>
      <xdr:rowOff>190500</xdr:rowOff>
    </xdr:from>
    <xdr:to>
      <xdr:col>11</xdr:col>
      <xdr:colOff>323850</xdr:colOff>
      <xdr:row>114</xdr:row>
      <xdr:rowOff>4226</xdr:rowOff>
    </xdr:to>
    <xdr:cxnSp macro="">
      <xdr:nvCxnSpPr>
        <xdr:cNvPr id="109" name="Прямая соединительная линия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CxnSpPr/>
      </xdr:nvCxnSpPr>
      <xdr:spPr>
        <a:xfrm flipH="1">
          <a:off x="5655936" y="24384000"/>
          <a:ext cx="1373514" cy="13751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113</xdr:row>
      <xdr:rowOff>104775</xdr:rowOff>
    </xdr:from>
    <xdr:to>
      <xdr:col>9</xdr:col>
      <xdr:colOff>228600</xdr:colOff>
      <xdr:row>115</xdr:row>
      <xdr:rowOff>123826</xdr:rowOff>
    </xdr:to>
    <xdr:sp macro="" textlink="">
      <xdr:nvSpPr>
        <xdr:cNvPr id="122" name="Овал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/>
      </xdr:nvSpPr>
      <xdr:spPr>
        <a:xfrm>
          <a:off x="5181600" y="24269700"/>
          <a:ext cx="533400" cy="41910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200">
              <a:solidFill>
                <a:sysClr val="windowText" lastClr="000000"/>
              </a:solidFill>
            </a:rPr>
            <a:t>22</a:t>
          </a:r>
        </a:p>
      </xdr:txBody>
    </xdr:sp>
    <xdr:clientData/>
  </xdr:twoCellAnchor>
  <xdr:twoCellAnchor>
    <xdr:from>
      <xdr:col>8</xdr:col>
      <xdr:colOff>571500</xdr:colOff>
      <xdr:row>112</xdr:row>
      <xdr:rowOff>0</xdr:rowOff>
    </xdr:from>
    <xdr:to>
      <xdr:col>9</xdr:col>
      <xdr:colOff>100013</xdr:colOff>
      <xdr:row>113</xdr:row>
      <xdr:rowOff>104775</xdr:rowOff>
    </xdr:to>
    <xdr:cxnSp macro="">
      <xdr:nvCxnSpPr>
        <xdr:cNvPr id="133" name="Прямая соединительная линия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CxnSpPr>
          <a:stCxn id="122" idx="0"/>
          <a:endCxn id="125" idx="2"/>
        </xdr:cNvCxnSpPr>
      </xdr:nvCxnSpPr>
      <xdr:spPr>
        <a:xfrm flipV="1">
          <a:off x="5448300" y="28736925"/>
          <a:ext cx="138113" cy="3048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114</xdr:row>
      <xdr:rowOff>114301</xdr:rowOff>
    </xdr:from>
    <xdr:to>
      <xdr:col>8</xdr:col>
      <xdr:colOff>304800</xdr:colOff>
      <xdr:row>114</xdr:row>
      <xdr:rowOff>161927</xdr:rowOff>
    </xdr:to>
    <xdr:cxnSp macro="">
      <xdr:nvCxnSpPr>
        <xdr:cNvPr id="143" name="Прямая соединительная линия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CxnSpPr>
          <a:stCxn id="122" idx="2"/>
        </xdr:cNvCxnSpPr>
      </xdr:nvCxnSpPr>
      <xdr:spPr>
        <a:xfrm flipH="1">
          <a:off x="4972050" y="24479251"/>
          <a:ext cx="209550" cy="47626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114</xdr:row>
      <xdr:rowOff>152400</xdr:rowOff>
    </xdr:from>
    <xdr:to>
      <xdr:col>8</xdr:col>
      <xdr:colOff>104775</xdr:colOff>
      <xdr:row>117</xdr:row>
      <xdr:rowOff>47625</xdr:rowOff>
    </xdr:to>
    <xdr:cxnSp macro="">
      <xdr:nvCxnSpPr>
        <xdr:cNvPr id="152" name="Прямая соединительная линия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CxnSpPr/>
      </xdr:nvCxnSpPr>
      <xdr:spPr>
        <a:xfrm>
          <a:off x="4981575" y="22917150"/>
          <a:ext cx="0" cy="466725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117</xdr:row>
      <xdr:rowOff>38100</xdr:rowOff>
    </xdr:from>
    <xdr:to>
      <xdr:col>11</xdr:col>
      <xdr:colOff>19051</xdr:colOff>
      <xdr:row>121</xdr:row>
      <xdr:rowOff>33338</xdr:rowOff>
    </xdr:to>
    <xdr:cxnSp macro="">
      <xdr:nvCxnSpPr>
        <xdr:cNvPr id="169" name="Прямая соединительная линия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CxnSpPr>
          <a:endCxn id="129" idx="2"/>
        </xdr:cNvCxnSpPr>
      </xdr:nvCxnSpPr>
      <xdr:spPr>
        <a:xfrm>
          <a:off x="5000625" y="25079325"/>
          <a:ext cx="1724026" cy="94773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590550</xdr:colOff>
      <xdr:row>120</xdr:row>
      <xdr:rowOff>104775</xdr:rowOff>
    </xdr:from>
    <xdr:to>
      <xdr:col>12</xdr:col>
      <xdr:colOff>47625</xdr:colOff>
      <xdr:row>121</xdr:row>
      <xdr:rowOff>180975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7296150" y="25888950"/>
          <a:ext cx="66675" cy="314325"/>
        </a:xfrm>
        <a:prstGeom prst="lin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723901</xdr:colOff>
      <xdr:row>1</xdr:row>
      <xdr:rowOff>9525</xdr:rowOff>
    </xdr:from>
    <xdr:to>
      <xdr:col>70</xdr:col>
      <xdr:colOff>9525</xdr:colOff>
      <xdr:row>146</xdr:row>
      <xdr:rowOff>9525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CxnSpPr/>
      </xdr:nvCxnSpPr>
      <xdr:spPr>
        <a:xfrm flipV="1">
          <a:off x="36233101" y="276225"/>
          <a:ext cx="19049" cy="366712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47626</xdr:colOff>
      <xdr:row>145</xdr:row>
      <xdr:rowOff>190500</xdr:rowOff>
    </xdr:from>
    <xdr:to>
      <xdr:col>70</xdr:col>
      <xdr:colOff>28575</xdr:colOff>
      <xdr:row>146</xdr:row>
      <xdr:rowOff>9525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CxnSpPr/>
      </xdr:nvCxnSpPr>
      <xdr:spPr>
        <a:xfrm flipH="1" flipV="1">
          <a:off x="1266826" y="36871275"/>
          <a:ext cx="35004374" cy="762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</xdr:row>
      <xdr:rowOff>1</xdr:rowOff>
    </xdr:from>
    <xdr:to>
      <xdr:col>2</xdr:col>
      <xdr:colOff>28575</xdr:colOff>
      <xdr:row>145</xdr:row>
      <xdr:rowOff>190500</xdr:rowOff>
    </xdr:to>
    <xdr:cxnSp macro="">
      <xdr:nvCxnSpPr>
        <xdr:cNvPr id="99" name="Прямая соединительная линия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CxnSpPr/>
      </xdr:nvCxnSpPr>
      <xdr:spPr>
        <a:xfrm flipH="1" flipV="1">
          <a:off x="1238250" y="266701"/>
          <a:ext cx="9525" cy="36604574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1</xdr:row>
      <xdr:rowOff>0</xdr:rowOff>
    </xdr:from>
    <xdr:to>
      <xdr:col>70</xdr:col>
      <xdr:colOff>19050</xdr:colOff>
      <xdr:row>1</xdr:row>
      <xdr:rowOff>9525</xdr:rowOff>
    </xdr:to>
    <xdr:cxnSp macro="">
      <xdr:nvCxnSpPr>
        <xdr:cNvPr id="105" name="Прямая соединительная линия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CxnSpPr/>
      </xdr:nvCxnSpPr>
      <xdr:spPr>
        <a:xfrm>
          <a:off x="1228725" y="266700"/>
          <a:ext cx="35032950" cy="952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19050</xdr:colOff>
      <xdr:row>95</xdr:row>
      <xdr:rowOff>9525</xdr:rowOff>
    </xdr:from>
    <xdr:to>
      <xdr:col>51</xdr:col>
      <xdr:colOff>600075</xdr:colOff>
      <xdr:row>95</xdr:row>
      <xdr:rowOff>9525</xdr:rowOff>
    </xdr:to>
    <xdr:cxnSp macro="">
      <xdr:nvCxnSpPr>
        <xdr:cNvPr id="162" name="Прямая соединительная линия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CxnSpPr/>
      </xdr:nvCxnSpPr>
      <xdr:spPr>
        <a:xfrm>
          <a:off x="28956000" y="25946100"/>
          <a:ext cx="46672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9525</xdr:colOff>
      <xdr:row>98</xdr:row>
      <xdr:rowOff>9525</xdr:rowOff>
    </xdr:from>
    <xdr:to>
      <xdr:col>52</xdr:col>
      <xdr:colOff>57150</xdr:colOff>
      <xdr:row>98</xdr:row>
      <xdr:rowOff>9525</xdr:rowOff>
    </xdr:to>
    <xdr:cxnSp macro="">
      <xdr:nvCxnSpPr>
        <xdr:cNvPr id="168" name="Прямая соединительная линия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CxnSpPr/>
      </xdr:nvCxnSpPr>
      <xdr:spPr>
        <a:xfrm>
          <a:off x="28946475" y="26660475"/>
          <a:ext cx="533400" cy="0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447675</xdr:colOff>
      <xdr:row>51</xdr:row>
      <xdr:rowOff>180975</xdr:rowOff>
    </xdr:from>
    <xdr:to>
      <xdr:col>30</xdr:col>
      <xdr:colOff>323850</xdr:colOff>
      <xdr:row>55</xdr:row>
      <xdr:rowOff>85725</xdr:rowOff>
    </xdr:to>
    <xdr:sp macro="" textlink="">
      <xdr:nvSpPr>
        <xdr:cNvPr id="194" name="Прямоугольник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/>
      </xdr:nvSpPr>
      <xdr:spPr>
        <a:xfrm>
          <a:off x="17516475" y="11353800"/>
          <a:ext cx="1095375" cy="6667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ул. Жмакина дом № 45</a:t>
          </a:r>
        </a:p>
      </xdr:txBody>
    </xdr:sp>
    <xdr:clientData/>
  </xdr:twoCellAnchor>
  <xdr:twoCellAnchor>
    <xdr:from>
      <xdr:col>41</xdr:col>
      <xdr:colOff>9525</xdr:colOff>
      <xdr:row>50</xdr:row>
      <xdr:rowOff>104775</xdr:rowOff>
    </xdr:from>
    <xdr:to>
      <xdr:col>42</xdr:col>
      <xdr:colOff>95250</xdr:colOff>
      <xdr:row>56</xdr:row>
      <xdr:rowOff>133350</xdr:rowOff>
    </xdr:to>
    <xdr:sp macro="" textlink="">
      <xdr:nvSpPr>
        <xdr:cNvPr id="197" name="Прямоугольник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/>
      </xdr:nvSpPr>
      <xdr:spPr>
        <a:xfrm>
          <a:off x="25003125" y="11087100"/>
          <a:ext cx="695325" cy="117157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1100"/>
            <a:t>ул. Жмакина   </a:t>
          </a:r>
          <a:r>
            <a:rPr lang="ru-RU" sz="1100" baseline="0"/>
            <a:t> дом № 35</a:t>
          </a:r>
          <a:endParaRPr lang="ru-RU" sz="1100"/>
        </a:p>
      </xdr:txBody>
    </xdr:sp>
    <xdr:clientData/>
  </xdr:twoCellAnchor>
  <xdr:twoCellAnchor>
    <xdr:from>
      <xdr:col>43</xdr:col>
      <xdr:colOff>542925</xdr:colOff>
      <xdr:row>50</xdr:row>
      <xdr:rowOff>123825</xdr:rowOff>
    </xdr:from>
    <xdr:to>
      <xdr:col>46</xdr:col>
      <xdr:colOff>123825</xdr:colOff>
      <xdr:row>56</xdr:row>
      <xdr:rowOff>190500</xdr:rowOff>
    </xdr:to>
    <xdr:sp macro="" textlink="">
      <xdr:nvSpPr>
        <xdr:cNvPr id="199" name="Прямоугольник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/>
      </xdr:nvSpPr>
      <xdr:spPr>
        <a:xfrm>
          <a:off x="26755725" y="11106150"/>
          <a:ext cx="771525" cy="120967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1200"/>
            <a:t>ул.</a:t>
          </a:r>
          <a:r>
            <a:rPr lang="ru-RU" sz="1200" baseline="0"/>
            <a:t> Жмакина дом №  33</a:t>
          </a:r>
          <a:endParaRPr lang="ru-RU" sz="1200"/>
        </a:p>
      </xdr:txBody>
    </xdr:sp>
    <xdr:clientData/>
  </xdr:twoCellAnchor>
  <xdr:twoCellAnchor>
    <xdr:from>
      <xdr:col>39</xdr:col>
      <xdr:colOff>581025</xdr:colOff>
      <xdr:row>40</xdr:row>
      <xdr:rowOff>9525</xdr:rowOff>
    </xdr:from>
    <xdr:to>
      <xdr:col>41</xdr:col>
      <xdr:colOff>276225</xdr:colOff>
      <xdr:row>44</xdr:row>
      <xdr:rowOff>161925</xdr:rowOff>
    </xdr:to>
    <xdr:sp macro="" textlink="">
      <xdr:nvSpPr>
        <xdr:cNvPr id="3" name="Прямоугольник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4355425" y="9086850"/>
          <a:ext cx="914400" cy="9144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 Жмакинаул. Жмакина дом 42-Б</a:t>
          </a:r>
        </a:p>
      </xdr:txBody>
    </xdr:sp>
    <xdr:clientData/>
  </xdr:twoCellAnchor>
  <xdr:twoCellAnchor>
    <xdr:from>
      <xdr:col>17</xdr:col>
      <xdr:colOff>133350</xdr:colOff>
      <xdr:row>57</xdr:row>
      <xdr:rowOff>76200</xdr:rowOff>
    </xdr:from>
    <xdr:to>
      <xdr:col>17</xdr:col>
      <xdr:colOff>400050</xdr:colOff>
      <xdr:row>57</xdr:row>
      <xdr:rowOff>76201</xdr:rowOff>
    </xdr:to>
    <xdr:cxnSp macro="">
      <xdr:nvCxnSpPr>
        <xdr:cNvPr id="132" name="Прямая соединительная линия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CxnSpPr/>
      </xdr:nvCxnSpPr>
      <xdr:spPr>
        <a:xfrm>
          <a:off x="10496550" y="15087600"/>
          <a:ext cx="266700" cy="1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390525</xdr:colOff>
      <xdr:row>79</xdr:row>
      <xdr:rowOff>85725</xdr:rowOff>
    </xdr:from>
    <xdr:to>
      <xdr:col>19</xdr:col>
      <xdr:colOff>28575</xdr:colOff>
      <xdr:row>84</xdr:row>
      <xdr:rowOff>76200</xdr:rowOff>
    </xdr:to>
    <xdr:sp macro="" textlink="">
      <xdr:nvSpPr>
        <xdr:cNvPr id="6" name="Прямоугольни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0753725" y="20850225"/>
          <a:ext cx="857250" cy="1019175"/>
        </a:xfrm>
        <a:prstGeom prst="rect">
          <a:avLst/>
        </a:prstGeom>
        <a:solidFill>
          <a:schemeClr val="accent3"/>
        </a:solidFill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38101</xdr:colOff>
      <xdr:row>82</xdr:row>
      <xdr:rowOff>180975</xdr:rowOff>
    </xdr:from>
    <xdr:to>
      <xdr:col>17</xdr:col>
      <xdr:colOff>400050</xdr:colOff>
      <xdr:row>82</xdr:row>
      <xdr:rowOff>180975</xdr:rowOff>
    </xdr:to>
    <xdr:cxnSp macro="">
      <xdr:nvCxnSpPr>
        <xdr:cNvPr id="21" name="Прямая соединительная линия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CxnSpPr/>
      </xdr:nvCxnSpPr>
      <xdr:spPr>
        <a:xfrm flipH="1">
          <a:off x="10401301" y="17506950"/>
          <a:ext cx="361949" cy="0"/>
        </a:xfrm>
        <a:prstGeom prst="line">
          <a:avLst/>
        </a:prstGeom>
        <a:ln w="19050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57150</xdr:colOff>
      <xdr:row>82</xdr:row>
      <xdr:rowOff>180975</xdr:rowOff>
    </xdr:from>
    <xdr:to>
      <xdr:col>17</xdr:col>
      <xdr:colOff>57150</xdr:colOff>
      <xdr:row>84</xdr:row>
      <xdr:rowOff>47625</xdr:rowOff>
    </xdr:to>
    <xdr:cxnSp macro="">
      <xdr:nvCxnSpPr>
        <xdr:cNvPr id="86" name="Прямая соединительная линия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CxnSpPr/>
      </xdr:nvCxnSpPr>
      <xdr:spPr>
        <a:xfrm>
          <a:off x="10420350" y="17516475"/>
          <a:ext cx="0" cy="247650"/>
        </a:xfrm>
        <a:prstGeom prst="line">
          <a:avLst/>
        </a:prstGeom>
        <a:ln w="19050">
          <a:prstDash val="soli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422910</xdr:colOff>
      <xdr:row>82</xdr:row>
      <xdr:rowOff>28575</xdr:rowOff>
    </xdr:from>
    <xdr:to>
      <xdr:col>17</xdr:col>
      <xdr:colOff>76202</xdr:colOff>
      <xdr:row>82</xdr:row>
      <xdr:rowOff>171451</xdr:rowOff>
    </xdr:to>
    <xdr:cxnSp macro="">
      <xdr:nvCxnSpPr>
        <xdr:cNvPr id="93" name="Прямая соединительная линия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CxnSpPr>
          <a:endCxn id="108" idx="0"/>
        </xdr:cNvCxnSpPr>
      </xdr:nvCxnSpPr>
      <xdr:spPr>
        <a:xfrm flipH="1" flipV="1">
          <a:off x="10176510" y="17364075"/>
          <a:ext cx="262892" cy="142876"/>
        </a:xfrm>
        <a:prstGeom prst="line">
          <a:avLst/>
        </a:prstGeom>
        <a:ln w="19050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514350</xdr:colOff>
      <xdr:row>81</xdr:row>
      <xdr:rowOff>38100</xdr:rowOff>
    </xdr:from>
    <xdr:to>
      <xdr:col>16</xdr:col>
      <xdr:colOff>439074</xdr:colOff>
      <xdr:row>82</xdr:row>
      <xdr:rowOff>35270</xdr:rowOff>
    </xdr:to>
    <xdr:cxnSp macro="">
      <xdr:nvCxnSpPr>
        <xdr:cNvPr id="102" name="Прямая соединительная линия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CxnSpPr>
          <a:stCxn id="108" idx="7"/>
        </xdr:cNvCxnSpPr>
      </xdr:nvCxnSpPr>
      <xdr:spPr>
        <a:xfrm flipH="1" flipV="1">
          <a:off x="9658350" y="21278850"/>
          <a:ext cx="534324" cy="187670"/>
        </a:xfrm>
        <a:prstGeom prst="line">
          <a:avLst/>
        </a:prstGeom>
        <a:ln w="31750">
          <a:solidFill>
            <a:schemeClr val="accent1"/>
          </a:solidFill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400050</xdr:colOff>
      <xdr:row>82</xdr:row>
      <xdr:rowOff>28575</xdr:rowOff>
    </xdr:from>
    <xdr:to>
      <xdr:col>16</xdr:col>
      <xdr:colOff>445769</xdr:colOff>
      <xdr:row>82</xdr:row>
      <xdr:rowOff>74294</xdr:rowOff>
    </xdr:to>
    <xdr:sp macro="" textlink="">
      <xdr:nvSpPr>
        <xdr:cNvPr id="108" name="Овал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10153650" y="21459825"/>
          <a:ext cx="45719" cy="4571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16</xdr:col>
      <xdr:colOff>19050</xdr:colOff>
      <xdr:row>82</xdr:row>
      <xdr:rowOff>35270</xdr:rowOff>
    </xdr:from>
    <xdr:to>
      <xdr:col>16</xdr:col>
      <xdr:colOff>406745</xdr:colOff>
      <xdr:row>82</xdr:row>
      <xdr:rowOff>152400</xdr:rowOff>
    </xdr:to>
    <xdr:cxnSp macro="">
      <xdr:nvCxnSpPr>
        <xdr:cNvPr id="112" name="Прямая со стрелкой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CxnSpPr/>
      </xdr:nvCxnSpPr>
      <xdr:spPr>
        <a:xfrm flipV="1">
          <a:off x="9772650" y="21447470"/>
          <a:ext cx="387695" cy="11713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82</xdr:row>
      <xdr:rowOff>171450</xdr:rowOff>
    </xdr:from>
    <xdr:to>
      <xdr:col>16</xdr:col>
      <xdr:colOff>19050</xdr:colOff>
      <xdr:row>82</xdr:row>
      <xdr:rowOff>180975</xdr:rowOff>
    </xdr:to>
    <xdr:cxnSp macro="">
      <xdr:nvCxnSpPr>
        <xdr:cNvPr id="124" name="Прямая соединительная линия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CxnSpPr/>
      </xdr:nvCxnSpPr>
      <xdr:spPr>
        <a:xfrm flipH="1">
          <a:off x="9163050" y="17506950"/>
          <a:ext cx="6096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69</xdr:row>
      <xdr:rowOff>200025</xdr:rowOff>
    </xdr:from>
    <xdr:to>
      <xdr:col>18</xdr:col>
      <xdr:colOff>571500</xdr:colOff>
      <xdr:row>69</xdr:row>
      <xdr:rowOff>209550</xdr:rowOff>
    </xdr:to>
    <xdr:cxnSp macro="">
      <xdr:nvCxnSpPr>
        <xdr:cNvPr id="176" name="Прямая соединительная линия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CxnSpPr/>
      </xdr:nvCxnSpPr>
      <xdr:spPr>
        <a:xfrm>
          <a:off x="11020425" y="18316575"/>
          <a:ext cx="523875" cy="9525"/>
        </a:xfrm>
        <a:prstGeom prst="line">
          <a:avLst/>
        </a:prstGeom>
        <a:ln w="2222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581025</xdr:colOff>
      <xdr:row>69</xdr:row>
      <xdr:rowOff>209550</xdr:rowOff>
    </xdr:from>
    <xdr:to>
      <xdr:col>22</xdr:col>
      <xdr:colOff>0</xdr:colOff>
      <xdr:row>69</xdr:row>
      <xdr:rowOff>214313</xdr:rowOff>
    </xdr:to>
    <xdr:cxnSp macro="">
      <xdr:nvCxnSpPr>
        <xdr:cNvPr id="181" name="Прямая соединительная линия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CxnSpPr/>
      </xdr:nvCxnSpPr>
      <xdr:spPr>
        <a:xfrm>
          <a:off x="11553825" y="18307050"/>
          <a:ext cx="1857375" cy="4763"/>
        </a:xfrm>
        <a:prstGeom prst="line">
          <a:avLst/>
        </a:prstGeom>
        <a:ln w="22225">
          <a:solidFill>
            <a:srgbClr val="C00000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54</xdr:row>
      <xdr:rowOff>19050</xdr:rowOff>
    </xdr:from>
    <xdr:to>
      <xdr:col>13</xdr:col>
      <xdr:colOff>266701</xdr:colOff>
      <xdr:row>56</xdr:row>
      <xdr:rowOff>38099</xdr:rowOff>
    </xdr:to>
    <xdr:sp macro="" textlink="">
      <xdr:nvSpPr>
        <xdr:cNvPr id="191" name="Овал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/>
      </xdr:nvSpPr>
      <xdr:spPr>
        <a:xfrm>
          <a:off x="7553325" y="14363700"/>
          <a:ext cx="638176" cy="400049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>
              <a:solidFill>
                <a:sysClr val="windowText" lastClr="000000"/>
              </a:solidFill>
            </a:rPr>
            <a:t>6А</a:t>
          </a:r>
        </a:p>
      </xdr:txBody>
    </xdr:sp>
    <xdr:clientData/>
  </xdr:twoCellAnchor>
  <xdr:twoCellAnchor>
    <xdr:from>
      <xdr:col>12</xdr:col>
      <xdr:colOff>257175</xdr:colOff>
      <xdr:row>46</xdr:row>
      <xdr:rowOff>38100</xdr:rowOff>
    </xdr:from>
    <xdr:to>
      <xdr:col>12</xdr:col>
      <xdr:colOff>257176</xdr:colOff>
      <xdr:row>47</xdr:row>
      <xdr:rowOff>142875</xdr:rowOff>
    </xdr:to>
    <xdr:cxnSp macro="">
      <xdr:nvCxnSpPr>
        <xdr:cNvPr id="200" name="Прямая соединительная линия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CxnSpPr/>
      </xdr:nvCxnSpPr>
      <xdr:spPr>
        <a:xfrm>
          <a:off x="7572375" y="12630150"/>
          <a:ext cx="1" cy="371475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600075</xdr:colOff>
      <xdr:row>80</xdr:row>
      <xdr:rowOff>180975</xdr:rowOff>
    </xdr:from>
    <xdr:to>
      <xdr:col>16</xdr:col>
      <xdr:colOff>1</xdr:colOff>
      <xdr:row>85</xdr:row>
      <xdr:rowOff>9526</xdr:rowOff>
    </xdr:to>
    <xdr:cxnSp macro="">
      <xdr:nvCxnSpPr>
        <xdr:cNvPr id="91" name="Прямая соединительная линия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CxnSpPr/>
      </xdr:nvCxnSpPr>
      <xdr:spPr>
        <a:xfrm flipH="1" flipV="1">
          <a:off x="9744075" y="21231225"/>
          <a:ext cx="9526" cy="781051"/>
        </a:xfrm>
        <a:prstGeom prst="line">
          <a:avLst/>
        </a:prstGeom>
        <a:ln w="19050">
          <a:solidFill>
            <a:srgbClr val="FF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561975</xdr:colOff>
      <xdr:row>82</xdr:row>
      <xdr:rowOff>85726</xdr:rowOff>
    </xdr:from>
    <xdr:to>
      <xdr:col>16</xdr:col>
      <xdr:colOff>571500</xdr:colOff>
      <xdr:row>84</xdr:row>
      <xdr:rowOff>38100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CxnSpPr/>
      </xdr:nvCxnSpPr>
      <xdr:spPr>
        <a:xfrm flipH="1" flipV="1">
          <a:off x="10315575" y="17411701"/>
          <a:ext cx="9525" cy="333374"/>
        </a:xfrm>
        <a:prstGeom prst="line">
          <a:avLst/>
        </a:prstGeom>
        <a:ln w="19050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80</xdr:row>
      <xdr:rowOff>171450</xdr:rowOff>
    </xdr:from>
    <xdr:to>
      <xdr:col>17</xdr:col>
      <xdr:colOff>19050</xdr:colOff>
      <xdr:row>82</xdr:row>
      <xdr:rowOff>9525</xdr:rowOff>
    </xdr:to>
    <xdr:cxnSp macro="">
      <xdr:nvCxnSpPr>
        <xdr:cNvPr id="50" name="Прямая соединительная линия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CxnSpPr/>
      </xdr:nvCxnSpPr>
      <xdr:spPr>
        <a:xfrm>
          <a:off x="9753600" y="21221700"/>
          <a:ext cx="628650" cy="219075"/>
        </a:xfrm>
        <a:prstGeom prst="line">
          <a:avLst/>
        </a:prstGeom>
        <a:ln w="15875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82</xdr:row>
      <xdr:rowOff>19050</xdr:rowOff>
    </xdr:from>
    <xdr:to>
      <xdr:col>17</xdr:col>
      <xdr:colOff>381000</xdr:colOff>
      <xdr:row>82</xdr:row>
      <xdr:rowOff>19051</xdr:rowOff>
    </xdr:to>
    <xdr:cxnSp macro="">
      <xdr:nvCxnSpPr>
        <xdr:cNvPr id="111" name="Прямая соединительная линия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CxnSpPr/>
      </xdr:nvCxnSpPr>
      <xdr:spPr>
        <a:xfrm flipV="1">
          <a:off x="10401300" y="21431250"/>
          <a:ext cx="342900" cy="1"/>
        </a:xfrm>
        <a:prstGeom prst="line">
          <a:avLst/>
        </a:prstGeom>
        <a:ln w="15875">
          <a:prstDash val="dash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180975</xdr:colOff>
      <xdr:row>39</xdr:row>
      <xdr:rowOff>57150</xdr:rowOff>
    </xdr:from>
    <xdr:to>
      <xdr:col>13</xdr:col>
      <xdr:colOff>323850</xdr:colOff>
      <xdr:row>41</xdr:row>
      <xdr:rowOff>133350</xdr:rowOff>
    </xdr:to>
    <xdr:sp macro="" textlink="">
      <xdr:nvSpPr>
        <xdr:cNvPr id="83" name="Прямоугольник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/>
      </xdr:nvSpPr>
      <xdr:spPr>
        <a:xfrm>
          <a:off x="6886575" y="10706100"/>
          <a:ext cx="1362075" cy="6096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3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ул. Жмакина </a:t>
          </a:r>
        </a:p>
        <a:p>
          <a:pPr algn="ctr"/>
          <a:r>
            <a:rPr lang="ru-RU" sz="1100"/>
            <a:t>дом № 74                          </a:t>
          </a:r>
        </a:p>
      </xdr:txBody>
    </xdr:sp>
    <xdr:clientData/>
  </xdr:twoCellAnchor>
  <xdr:twoCellAnchor>
    <xdr:from>
      <xdr:col>20</xdr:col>
      <xdr:colOff>323850</xdr:colOff>
      <xdr:row>118</xdr:row>
      <xdr:rowOff>180975</xdr:rowOff>
    </xdr:from>
    <xdr:to>
      <xdr:col>21</xdr:col>
      <xdr:colOff>552450</xdr:colOff>
      <xdr:row>127</xdr:row>
      <xdr:rowOff>0</xdr:rowOff>
    </xdr:to>
    <xdr:sp macro="" textlink="">
      <xdr:nvSpPr>
        <xdr:cNvPr id="16" name="Прямоугольник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12515850" y="30079950"/>
          <a:ext cx="838200" cy="196215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ул.Пролетарская, дом №  60</a:t>
          </a:r>
        </a:p>
      </xdr:txBody>
    </xdr:sp>
    <xdr:clientData/>
  </xdr:twoCellAnchor>
  <xdr:twoCellAnchor>
    <xdr:from>
      <xdr:col>51</xdr:col>
      <xdr:colOff>19050</xdr:colOff>
      <xdr:row>100</xdr:row>
      <xdr:rowOff>228600</xdr:rowOff>
    </xdr:from>
    <xdr:to>
      <xdr:col>52</xdr:col>
      <xdr:colOff>76200</xdr:colOff>
      <xdr:row>100</xdr:row>
      <xdr:rowOff>228600</xdr:rowOff>
    </xdr:to>
    <xdr:cxnSp macro="">
      <xdr:nvCxnSpPr>
        <xdr:cNvPr id="174" name="Прямая соединительная линия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CxnSpPr/>
      </xdr:nvCxnSpPr>
      <xdr:spPr>
        <a:xfrm>
          <a:off x="28956000" y="26088975"/>
          <a:ext cx="542925" cy="0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476250</xdr:colOff>
      <xdr:row>83</xdr:row>
      <xdr:rowOff>123825</xdr:rowOff>
    </xdr:from>
    <xdr:to>
      <xdr:col>15</xdr:col>
      <xdr:colOff>485775</xdr:colOff>
      <xdr:row>86</xdr:row>
      <xdr:rowOff>9525</xdr:rowOff>
    </xdr:to>
    <xdr:cxnSp macro="">
      <xdr:nvCxnSpPr>
        <xdr:cNvPr id="12" name="Прямая соединительная линия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9620250" y="21745575"/>
          <a:ext cx="9525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122</xdr:row>
      <xdr:rowOff>76200</xdr:rowOff>
    </xdr:from>
    <xdr:to>
      <xdr:col>11</xdr:col>
      <xdr:colOff>485775</xdr:colOff>
      <xdr:row>122</xdr:row>
      <xdr:rowOff>76200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6819900" y="31099125"/>
          <a:ext cx="371475" cy="0"/>
        </a:xfrm>
        <a:prstGeom prst="lin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409575</xdr:colOff>
      <xdr:row>53</xdr:row>
      <xdr:rowOff>104775</xdr:rowOff>
    </xdr:from>
    <xdr:to>
      <xdr:col>17</xdr:col>
      <xdr:colOff>19050</xdr:colOff>
      <xdr:row>54</xdr:row>
      <xdr:rowOff>66675</xdr:rowOff>
    </xdr:to>
    <xdr:cxnSp macro="">
      <xdr:nvCxnSpPr>
        <xdr:cNvPr id="61" name="Прямая соединительная линия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10163175" y="14277975"/>
          <a:ext cx="219075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60</xdr:row>
      <xdr:rowOff>333375</xdr:rowOff>
    </xdr:from>
    <xdr:to>
      <xdr:col>17</xdr:col>
      <xdr:colOff>28575</xdr:colOff>
      <xdr:row>62</xdr:row>
      <xdr:rowOff>152400</xdr:rowOff>
    </xdr:to>
    <xdr:cxnSp macro="">
      <xdr:nvCxnSpPr>
        <xdr:cNvPr id="34" name="Прямая соединительная линия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10372725" y="16097250"/>
          <a:ext cx="19050" cy="3810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114300</xdr:colOff>
      <xdr:row>70</xdr:row>
      <xdr:rowOff>238125</xdr:rowOff>
    </xdr:from>
    <xdr:to>
      <xdr:col>32</xdr:col>
      <xdr:colOff>514350</xdr:colOff>
      <xdr:row>70</xdr:row>
      <xdr:rowOff>238125</xdr:rowOff>
    </xdr:to>
    <xdr:cxnSp macro="">
      <xdr:nvCxnSpPr>
        <xdr:cNvPr id="63" name="Прямая соединительная линия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CxnSpPr/>
      </xdr:nvCxnSpPr>
      <xdr:spPr>
        <a:xfrm>
          <a:off x="19621500" y="18621375"/>
          <a:ext cx="40005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113</xdr:row>
      <xdr:rowOff>47625</xdr:rowOff>
    </xdr:from>
    <xdr:to>
      <xdr:col>9</xdr:col>
      <xdr:colOff>171450</xdr:colOff>
      <xdr:row>113</xdr:row>
      <xdr:rowOff>47625</xdr:rowOff>
    </xdr:to>
    <xdr:cxnSp macro="">
      <xdr:nvCxnSpPr>
        <xdr:cNvPr id="84" name="Прямая соединительная линия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CxnSpPr/>
      </xdr:nvCxnSpPr>
      <xdr:spPr>
        <a:xfrm>
          <a:off x="5286375" y="29003625"/>
          <a:ext cx="37147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133350</xdr:colOff>
      <xdr:row>56</xdr:row>
      <xdr:rowOff>28575</xdr:rowOff>
    </xdr:from>
    <xdr:to>
      <xdr:col>17</xdr:col>
      <xdr:colOff>400050</xdr:colOff>
      <xdr:row>56</xdr:row>
      <xdr:rowOff>31950</xdr:rowOff>
    </xdr:to>
    <xdr:cxnSp macro="">
      <xdr:nvCxnSpPr>
        <xdr:cNvPr id="45" name="Прямая соединительная линия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CxnSpPr>
          <a:stCxn id="72" idx="4"/>
        </xdr:cNvCxnSpPr>
      </xdr:nvCxnSpPr>
      <xdr:spPr>
        <a:xfrm flipH="1" flipV="1">
          <a:off x="10496550" y="14773275"/>
          <a:ext cx="266700" cy="3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104775</xdr:colOff>
      <xdr:row>60</xdr:row>
      <xdr:rowOff>209550</xdr:rowOff>
    </xdr:from>
    <xdr:to>
      <xdr:col>17</xdr:col>
      <xdr:colOff>371475</xdr:colOff>
      <xdr:row>60</xdr:row>
      <xdr:rowOff>209551</xdr:rowOff>
    </xdr:to>
    <xdr:cxnSp macro="">
      <xdr:nvCxnSpPr>
        <xdr:cNvPr id="103" name="Прямая соединительная линия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CxnSpPr/>
      </xdr:nvCxnSpPr>
      <xdr:spPr>
        <a:xfrm>
          <a:off x="10467975" y="15973425"/>
          <a:ext cx="2667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171450</xdr:colOff>
      <xdr:row>57</xdr:row>
      <xdr:rowOff>76200</xdr:rowOff>
    </xdr:from>
    <xdr:to>
      <xdr:col>17</xdr:col>
      <xdr:colOff>180975</xdr:colOff>
      <xdr:row>60</xdr:row>
      <xdr:rowOff>209550</xdr:rowOff>
    </xdr:to>
    <xdr:cxnSp macro="">
      <xdr:nvCxnSpPr>
        <xdr:cNvPr id="155" name="Прямая со стрелкой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CxnSpPr/>
      </xdr:nvCxnSpPr>
      <xdr:spPr>
        <a:xfrm flipH="1" flipV="1">
          <a:off x="10534650" y="15087600"/>
          <a:ext cx="9525" cy="8858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314325</xdr:colOff>
      <xdr:row>56</xdr:row>
      <xdr:rowOff>60526</xdr:rowOff>
    </xdr:from>
    <xdr:to>
      <xdr:col>17</xdr:col>
      <xdr:colOff>314326</xdr:colOff>
      <xdr:row>57</xdr:row>
      <xdr:rowOff>85725</xdr:rowOff>
    </xdr:to>
    <xdr:cxnSp macro="">
      <xdr:nvCxnSpPr>
        <xdr:cNvPr id="157" name="Прямая со стрелкой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CxnSpPr/>
      </xdr:nvCxnSpPr>
      <xdr:spPr>
        <a:xfrm flipV="1">
          <a:off x="10677525" y="14805226"/>
          <a:ext cx="1" cy="29189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142875</xdr:colOff>
      <xdr:row>43</xdr:row>
      <xdr:rowOff>9525</xdr:rowOff>
    </xdr:from>
    <xdr:to>
      <xdr:col>19</xdr:col>
      <xdr:colOff>409575</xdr:colOff>
      <xdr:row>43</xdr:row>
      <xdr:rowOff>142875</xdr:rowOff>
    </xdr:to>
    <xdr:cxnSp macro="">
      <xdr:nvCxnSpPr>
        <xdr:cNvPr id="66" name="Прямая соединительная линия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11725275" y="11820525"/>
          <a:ext cx="266700" cy="133350"/>
        </a:xfrm>
        <a:prstGeom prst="line">
          <a:avLst/>
        </a:prstGeom>
        <a:ln w="349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142875</xdr:colOff>
      <xdr:row>43</xdr:row>
      <xdr:rowOff>0</xdr:rowOff>
    </xdr:from>
    <xdr:to>
      <xdr:col>19</xdr:col>
      <xdr:colOff>419100</xdr:colOff>
      <xdr:row>43</xdr:row>
      <xdr:rowOff>161925</xdr:rowOff>
    </xdr:to>
    <xdr:cxnSp macro="">
      <xdr:nvCxnSpPr>
        <xdr:cNvPr id="110" name="Прямая соединительная линия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CxnSpPr/>
      </xdr:nvCxnSpPr>
      <xdr:spPr>
        <a:xfrm flipV="1">
          <a:off x="11725275" y="11811000"/>
          <a:ext cx="276225" cy="161925"/>
        </a:xfrm>
        <a:prstGeom prst="line">
          <a:avLst/>
        </a:prstGeom>
        <a:ln w="349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85725</xdr:colOff>
      <xdr:row>102</xdr:row>
      <xdr:rowOff>19050</xdr:rowOff>
    </xdr:from>
    <xdr:to>
      <xdr:col>52</xdr:col>
      <xdr:colOff>95250</xdr:colOff>
      <xdr:row>103</xdr:row>
      <xdr:rowOff>0</xdr:rowOff>
    </xdr:to>
    <xdr:cxnSp macro="">
      <xdr:nvCxnSpPr>
        <xdr:cNvPr id="141" name="Прямая соединительная линия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CxnSpPr/>
      </xdr:nvCxnSpPr>
      <xdr:spPr>
        <a:xfrm>
          <a:off x="29022675" y="26403300"/>
          <a:ext cx="495300" cy="21907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95250</xdr:colOff>
      <xdr:row>102</xdr:row>
      <xdr:rowOff>9525</xdr:rowOff>
    </xdr:from>
    <xdr:to>
      <xdr:col>52</xdr:col>
      <xdr:colOff>114300</xdr:colOff>
      <xdr:row>103</xdr:row>
      <xdr:rowOff>3</xdr:rowOff>
    </xdr:to>
    <xdr:cxnSp macro="">
      <xdr:nvCxnSpPr>
        <xdr:cNvPr id="148" name="Прямая соединительная линия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CxnSpPr/>
      </xdr:nvCxnSpPr>
      <xdr:spPr>
        <a:xfrm flipV="1">
          <a:off x="29032200" y="26393775"/>
          <a:ext cx="504825" cy="228603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266701</xdr:colOff>
      <xdr:row>55</xdr:row>
      <xdr:rowOff>28575</xdr:rowOff>
    </xdr:from>
    <xdr:to>
      <xdr:col>13</xdr:col>
      <xdr:colOff>428625</xdr:colOff>
      <xdr:row>55</xdr:row>
      <xdr:rowOff>42862</xdr:rowOff>
    </xdr:to>
    <xdr:cxnSp macro="">
      <xdr:nvCxnSpPr>
        <xdr:cNvPr id="182" name="Прямая соединительная линия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CxnSpPr>
          <a:stCxn id="191" idx="6"/>
          <a:endCxn id="90" idx="2"/>
        </xdr:cNvCxnSpPr>
      </xdr:nvCxnSpPr>
      <xdr:spPr>
        <a:xfrm>
          <a:off x="8191501" y="14582775"/>
          <a:ext cx="161924" cy="14287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56</xdr:row>
      <xdr:rowOff>171450</xdr:rowOff>
    </xdr:from>
    <xdr:to>
      <xdr:col>17</xdr:col>
      <xdr:colOff>314325</xdr:colOff>
      <xdr:row>57</xdr:row>
      <xdr:rowOff>161925</xdr:rowOff>
    </xdr:to>
    <xdr:cxnSp macro="">
      <xdr:nvCxnSpPr>
        <xdr:cNvPr id="101" name="Прямая со стрелкой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CxnSpPr/>
      </xdr:nvCxnSpPr>
      <xdr:spPr>
        <a:xfrm flipV="1">
          <a:off x="10372725" y="14916150"/>
          <a:ext cx="304800" cy="257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409575</xdr:colOff>
      <xdr:row>57</xdr:row>
      <xdr:rowOff>161925</xdr:rowOff>
    </xdr:from>
    <xdr:to>
      <xdr:col>17</xdr:col>
      <xdr:colOff>0</xdr:colOff>
      <xdr:row>57</xdr:row>
      <xdr:rowOff>171450</xdr:rowOff>
    </xdr:to>
    <xdr:cxnSp macro="">
      <xdr:nvCxnSpPr>
        <xdr:cNvPr id="170" name="Прямая соединительная линия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CxnSpPr/>
      </xdr:nvCxnSpPr>
      <xdr:spPr>
        <a:xfrm flipH="1" flipV="1">
          <a:off x="10163175" y="15173325"/>
          <a:ext cx="2000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83</xdr:row>
      <xdr:rowOff>76199</xdr:rowOff>
    </xdr:from>
    <xdr:to>
      <xdr:col>17</xdr:col>
      <xdr:colOff>104775</xdr:colOff>
      <xdr:row>84</xdr:row>
      <xdr:rowOff>85724</xdr:rowOff>
    </xdr:to>
    <xdr:sp macro="" textlink="">
      <xdr:nvSpPr>
        <xdr:cNvPr id="146" name="Прямоугольник 145"/>
        <xdr:cNvSpPr/>
      </xdr:nvSpPr>
      <xdr:spPr>
        <a:xfrm>
          <a:off x="10201275" y="21697949"/>
          <a:ext cx="266700" cy="200025"/>
        </a:xfrm>
        <a:prstGeom prst="rect">
          <a:avLst/>
        </a:prstGeom>
        <a:solidFill>
          <a:schemeClr val="accent3"/>
        </a:solidFill>
        <a:ln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lang="ru-RU" sz="1100" b="1">
              <a:solidFill>
                <a:sysClr val="windowText" lastClr="000000"/>
              </a:solidFill>
            </a:rPr>
            <a:t>Н</a:t>
          </a:r>
        </a:p>
      </xdr:txBody>
    </xdr:sp>
    <xdr:clientData/>
  </xdr:twoCellAnchor>
  <xdr:twoCellAnchor>
    <xdr:from>
      <xdr:col>16</xdr:col>
      <xdr:colOff>171450</xdr:colOff>
      <xdr:row>79</xdr:row>
      <xdr:rowOff>180975</xdr:rowOff>
    </xdr:from>
    <xdr:to>
      <xdr:col>16</xdr:col>
      <xdr:colOff>428625</xdr:colOff>
      <xdr:row>79</xdr:row>
      <xdr:rowOff>180975</xdr:rowOff>
    </xdr:to>
    <xdr:cxnSp macro="">
      <xdr:nvCxnSpPr>
        <xdr:cNvPr id="156" name="Прямая соединительная линия 155"/>
        <xdr:cNvCxnSpPr/>
      </xdr:nvCxnSpPr>
      <xdr:spPr>
        <a:xfrm>
          <a:off x="9925050" y="20964525"/>
          <a:ext cx="257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190500</xdr:colOff>
      <xdr:row>79</xdr:row>
      <xdr:rowOff>180975</xdr:rowOff>
    </xdr:from>
    <xdr:to>
      <xdr:col>16</xdr:col>
      <xdr:colOff>247650</xdr:colOff>
      <xdr:row>81</xdr:row>
      <xdr:rowOff>0</xdr:rowOff>
    </xdr:to>
    <xdr:cxnSp macro="">
      <xdr:nvCxnSpPr>
        <xdr:cNvPr id="173" name="Прямая со стрелкой 172"/>
        <xdr:cNvCxnSpPr/>
      </xdr:nvCxnSpPr>
      <xdr:spPr>
        <a:xfrm>
          <a:off x="9944100" y="20964525"/>
          <a:ext cx="57150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342900</xdr:colOff>
      <xdr:row>63</xdr:row>
      <xdr:rowOff>0</xdr:rowOff>
    </xdr:from>
    <xdr:to>
      <xdr:col>17</xdr:col>
      <xdr:colOff>361950</xdr:colOff>
      <xdr:row>68</xdr:row>
      <xdr:rowOff>114300</xdr:rowOff>
    </xdr:to>
    <xdr:cxnSp macro="">
      <xdr:nvCxnSpPr>
        <xdr:cNvPr id="195" name="Прямая соединительная линия 194"/>
        <xdr:cNvCxnSpPr/>
      </xdr:nvCxnSpPr>
      <xdr:spPr>
        <a:xfrm flipH="1">
          <a:off x="10706100" y="16516350"/>
          <a:ext cx="19050" cy="144780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357188</xdr:colOff>
      <xdr:row>70</xdr:row>
      <xdr:rowOff>114300</xdr:rowOff>
    </xdr:from>
    <xdr:to>
      <xdr:col>17</xdr:col>
      <xdr:colOff>361950</xdr:colOff>
      <xdr:row>71</xdr:row>
      <xdr:rowOff>152400</xdr:rowOff>
    </xdr:to>
    <xdr:cxnSp macro="">
      <xdr:nvCxnSpPr>
        <xdr:cNvPr id="203" name="Прямая соединительная линия 202"/>
        <xdr:cNvCxnSpPr>
          <a:stCxn id="5" idx="4"/>
        </xdr:cNvCxnSpPr>
      </xdr:nvCxnSpPr>
      <xdr:spPr>
        <a:xfrm>
          <a:off x="10720388" y="18497550"/>
          <a:ext cx="4762" cy="304800"/>
        </a:xfrm>
        <a:prstGeom prst="line">
          <a:avLst/>
        </a:prstGeom>
        <a:ln w="3492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352425</xdr:colOff>
      <xdr:row>71</xdr:row>
      <xdr:rowOff>161925</xdr:rowOff>
    </xdr:from>
    <xdr:to>
      <xdr:col>17</xdr:col>
      <xdr:colOff>361950</xdr:colOff>
      <xdr:row>72</xdr:row>
      <xdr:rowOff>228600</xdr:rowOff>
    </xdr:to>
    <xdr:cxnSp macro="">
      <xdr:nvCxnSpPr>
        <xdr:cNvPr id="212" name="Прямая соединительная линия 211"/>
        <xdr:cNvCxnSpPr/>
      </xdr:nvCxnSpPr>
      <xdr:spPr>
        <a:xfrm>
          <a:off x="10715625" y="18811875"/>
          <a:ext cx="9525" cy="333375"/>
        </a:xfrm>
        <a:prstGeom prst="line">
          <a:avLst/>
        </a:prstGeom>
        <a:ln w="2540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533400</xdr:colOff>
      <xdr:row>72</xdr:row>
      <xdr:rowOff>238125</xdr:rowOff>
    </xdr:from>
    <xdr:to>
      <xdr:col>17</xdr:col>
      <xdr:colOff>371475</xdr:colOff>
      <xdr:row>72</xdr:row>
      <xdr:rowOff>257175</xdr:rowOff>
    </xdr:to>
    <xdr:cxnSp macro="">
      <xdr:nvCxnSpPr>
        <xdr:cNvPr id="215" name="Прямая соединительная линия 214"/>
        <xdr:cNvCxnSpPr/>
      </xdr:nvCxnSpPr>
      <xdr:spPr>
        <a:xfrm flipV="1">
          <a:off x="10287000" y="19154775"/>
          <a:ext cx="447675" cy="19050"/>
        </a:xfrm>
        <a:prstGeom prst="line">
          <a:avLst/>
        </a:prstGeom>
        <a:ln w="2540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552450</xdr:colOff>
      <xdr:row>72</xdr:row>
      <xdr:rowOff>238125</xdr:rowOff>
    </xdr:from>
    <xdr:to>
      <xdr:col>15</xdr:col>
      <xdr:colOff>552450</xdr:colOff>
      <xdr:row>80</xdr:row>
      <xdr:rowOff>123825</xdr:rowOff>
    </xdr:to>
    <xdr:cxnSp macro="">
      <xdr:nvCxnSpPr>
        <xdr:cNvPr id="218" name="Прямая соединительная линия 217"/>
        <xdr:cNvCxnSpPr/>
      </xdr:nvCxnSpPr>
      <xdr:spPr>
        <a:xfrm>
          <a:off x="9696450" y="19154775"/>
          <a:ext cx="0" cy="2019300"/>
        </a:xfrm>
        <a:prstGeom prst="line">
          <a:avLst/>
        </a:prstGeom>
        <a:ln w="25400"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581025</xdr:colOff>
      <xdr:row>72</xdr:row>
      <xdr:rowOff>247650</xdr:rowOff>
    </xdr:from>
    <xdr:to>
      <xdr:col>16</xdr:col>
      <xdr:colOff>495300</xdr:colOff>
      <xdr:row>72</xdr:row>
      <xdr:rowOff>257175</xdr:rowOff>
    </xdr:to>
    <xdr:cxnSp macro="">
      <xdr:nvCxnSpPr>
        <xdr:cNvPr id="186" name="Прямая соединительная линия 185"/>
        <xdr:cNvCxnSpPr/>
      </xdr:nvCxnSpPr>
      <xdr:spPr>
        <a:xfrm>
          <a:off x="9725025" y="19164300"/>
          <a:ext cx="523875" cy="9525"/>
        </a:xfrm>
        <a:prstGeom prst="line">
          <a:avLst/>
        </a:prstGeom>
        <a:ln w="25400"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82</xdr:row>
      <xdr:rowOff>0</xdr:rowOff>
    </xdr:from>
    <xdr:to>
      <xdr:col>16</xdr:col>
      <xdr:colOff>257175</xdr:colOff>
      <xdr:row>82</xdr:row>
      <xdr:rowOff>1</xdr:rowOff>
    </xdr:to>
    <xdr:cxnSp macro="">
      <xdr:nvCxnSpPr>
        <xdr:cNvPr id="172" name="Прямая со стрелкой 171"/>
        <xdr:cNvCxnSpPr/>
      </xdr:nvCxnSpPr>
      <xdr:spPr>
        <a:xfrm flipV="1">
          <a:off x="9144000" y="21431250"/>
          <a:ext cx="866775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466725</xdr:colOff>
      <xdr:row>60</xdr:row>
      <xdr:rowOff>19050</xdr:rowOff>
    </xdr:from>
    <xdr:to>
      <xdr:col>20</xdr:col>
      <xdr:colOff>466725</xdr:colOff>
      <xdr:row>61</xdr:row>
      <xdr:rowOff>152400</xdr:rowOff>
    </xdr:to>
    <xdr:cxnSp macro="">
      <xdr:nvCxnSpPr>
        <xdr:cNvPr id="192" name="Прямая соединительная линия 19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CxnSpPr/>
      </xdr:nvCxnSpPr>
      <xdr:spPr>
        <a:xfrm>
          <a:off x="12658725" y="15782925"/>
          <a:ext cx="0" cy="495300"/>
        </a:xfrm>
        <a:prstGeom prst="line">
          <a:avLst/>
        </a:prstGeom>
        <a:ln w="25400">
          <a:solidFill>
            <a:schemeClr val="accent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228600</xdr:colOff>
      <xdr:row>71</xdr:row>
      <xdr:rowOff>38100</xdr:rowOff>
    </xdr:from>
    <xdr:to>
      <xdr:col>32</xdr:col>
      <xdr:colOff>466725</xdr:colOff>
      <xdr:row>71</xdr:row>
      <xdr:rowOff>142875</xdr:rowOff>
    </xdr:to>
    <xdr:cxnSp macro="">
      <xdr:nvCxnSpPr>
        <xdr:cNvPr id="8" name="Прямая соединительная линия 7"/>
        <xdr:cNvCxnSpPr/>
      </xdr:nvCxnSpPr>
      <xdr:spPr>
        <a:xfrm>
          <a:off x="19735800" y="18688050"/>
          <a:ext cx="238125" cy="104775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238125</xdr:colOff>
      <xdr:row>71</xdr:row>
      <xdr:rowOff>0</xdr:rowOff>
    </xdr:from>
    <xdr:to>
      <xdr:col>32</xdr:col>
      <xdr:colOff>419102</xdr:colOff>
      <xdr:row>71</xdr:row>
      <xdr:rowOff>161925</xdr:rowOff>
    </xdr:to>
    <xdr:cxnSp macro="">
      <xdr:nvCxnSpPr>
        <xdr:cNvPr id="33" name="Прямая соединительная линия 32"/>
        <xdr:cNvCxnSpPr/>
      </xdr:nvCxnSpPr>
      <xdr:spPr>
        <a:xfrm flipH="1">
          <a:off x="19745325" y="18649950"/>
          <a:ext cx="180977" cy="161925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266700</xdr:colOff>
      <xdr:row>45</xdr:row>
      <xdr:rowOff>180975</xdr:rowOff>
    </xdr:from>
    <xdr:to>
      <xdr:col>19</xdr:col>
      <xdr:colOff>292100</xdr:colOff>
      <xdr:row>54</xdr:row>
      <xdr:rowOff>177800</xdr:rowOff>
    </xdr:to>
    <xdr:cxnSp macro="">
      <xdr:nvCxnSpPr>
        <xdr:cNvPr id="196" name="Прямая соединительная линия 19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CxnSpPr>
          <a:stCxn id="58" idx="4"/>
        </xdr:cNvCxnSpPr>
      </xdr:nvCxnSpPr>
      <xdr:spPr>
        <a:xfrm>
          <a:off x="11849100" y="12538075"/>
          <a:ext cx="25400" cy="2016125"/>
        </a:xfrm>
        <a:prstGeom prst="line">
          <a:avLst/>
        </a:prstGeom>
        <a:ln w="31750">
          <a:solidFill>
            <a:schemeClr val="tx2">
              <a:lumMod val="60000"/>
              <a:lumOff val="4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470647</xdr:colOff>
      <xdr:row>1</xdr:row>
      <xdr:rowOff>324971</xdr:rowOff>
    </xdr:from>
    <xdr:to>
      <xdr:col>61</xdr:col>
      <xdr:colOff>350263</xdr:colOff>
      <xdr:row>16</xdr:row>
      <xdr:rowOff>42983</xdr:rowOff>
    </xdr:to>
    <xdr:sp macro="" textlink="">
      <xdr:nvSpPr>
        <xdr:cNvPr id="189" name="Text Box 7150">
          <a:extLst>
            <a:ext uri="{FF2B5EF4-FFF2-40B4-BE49-F238E27FC236}">
              <a16:creationId xmlns:a16="http://schemas.microsoft.com/office/drawing/2014/main" xmlns="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15598588" y="593912"/>
          <a:ext cx="16285028" cy="4682218"/>
        </a:xfrm>
        <a:prstGeom prst="rect">
          <a:avLst/>
        </a:prstGeom>
        <a:noFill/>
        <a:ln>
          <a:noFill/>
        </a:ln>
      </xdr:spPr>
      <xdr:txBody>
        <a:bodyPr vertOverflow="clip" wrap="square" lIns="137160" tIns="109728" rIns="137160" bIns="0" anchor="t" upright="1"/>
        <a:lstStyle/>
        <a:p>
          <a:pPr algn="ctr" rtl="0">
            <a:defRPr sz="1000"/>
          </a:pPr>
          <a:r>
            <a:rPr lang="ru-RU" sz="7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СХЕМА ТЕПЛОВЫХ СЕТЕЙ</a:t>
          </a:r>
        </a:p>
        <a:p>
          <a:pPr algn="ctr" rtl="0">
            <a:defRPr sz="1000"/>
          </a:pPr>
          <a:r>
            <a:rPr lang="ru-RU" sz="7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КОТЕЛЬНОЙ №9</a:t>
          </a:r>
        </a:p>
        <a:p>
          <a:pPr algn="ctr" rtl="0">
            <a:defRPr sz="1000"/>
          </a:pPr>
          <a:r>
            <a:rPr lang="ru-RU" sz="7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(ул. Кирова)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9525</xdr:rowOff>
    </xdr:from>
    <xdr:to>
      <xdr:col>8</xdr:col>
      <xdr:colOff>9525</xdr:colOff>
      <xdr:row>2</xdr:row>
      <xdr:rowOff>9525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7934325" y="43815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9525</xdr:rowOff>
    </xdr:from>
    <xdr:to>
      <xdr:col>8</xdr:col>
      <xdr:colOff>9525</xdr:colOff>
      <xdr:row>2</xdr:row>
      <xdr:rowOff>9525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886325" y="200025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</xdr:row>
      <xdr:rowOff>9525</xdr:rowOff>
    </xdr:from>
    <xdr:to>
      <xdr:col>12</xdr:col>
      <xdr:colOff>9525</xdr:colOff>
      <xdr:row>2</xdr:row>
      <xdr:rowOff>9525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7324725" y="200025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</xdr:row>
      <xdr:rowOff>9525</xdr:rowOff>
    </xdr:from>
    <xdr:to>
      <xdr:col>8</xdr:col>
      <xdr:colOff>9525</xdr:colOff>
      <xdr:row>2</xdr:row>
      <xdr:rowOff>9525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5314950" y="257175"/>
          <a:ext cx="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X85"/>
  <sheetViews>
    <sheetView workbookViewId="0">
      <pane xSplit="2" ySplit="2" topLeftCell="C24" activePane="bottomRight" state="frozen"/>
      <selection pane="topRight" activeCell="C1" sqref="C1"/>
      <selection pane="bottomLeft" activeCell="A3" sqref="A3"/>
      <selection pane="bottomRight" activeCell="V18" sqref="V18"/>
    </sheetView>
  </sheetViews>
  <sheetFormatPr defaultRowHeight="15"/>
  <cols>
    <col min="1" max="1" width="3.7109375" customWidth="1"/>
    <col min="2" max="2" width="20.7109375" bestFit="1" customWidth="1"/>
    <col min="3" max="3" width="13.140625" customWidth="1"/>
    <col min="4" max="4" width="14.7109375" customWidth="1"/>
    <col min="5" max="5" width="9.5703125" hidden="1" customWidth="1"/>
    <col min="6" max="6" width="7" hidden="1" customWidth="1"/>
    <col min="7" max="7" width="7.140625" hidden="1" customWidth="1"/>
    <col min="8" max="8" width="11.5703125" hidden="1" customWidth="1"/>
    <col min="9" max="9" width="13" hidden="1" customWidth="1"/>
    <col min="10" max="11" width="8" hidden="1" customWidth="1"/>
    <col min="12" max="12" width="0" hidden="1" customWidth="1"/>
    <col min="13" max="13" width="14.28515625" hidden="1" customWidth="1"/>
    <col min="14" max="14" width="0" hidden="1" customWidth="1"/>
    <col min="19" max="19" width="9.140625" style="163"/>
  </cols>
  <sheetData>
    <row r="1" spans="1:19" ht="19.5" thickBot="1">
      <c r="B1" s="5" t="s">
        <v>38</v>
      </c>
      <c r="C1" s="4"/>
      <c r="D1" s="4"/>
      <c r="E1" s="4"/>
      <c r="F1" s="4"/>
      <c r="G1" s="4"/>
      <c r="H1" s="4"/>
      <c r="I1" s="4"/>
    </row>
    <row r="2" spans="1:19" ht="30" customHeight="1" thickBot="1">
      <c r="A2" s="120" t="s">
        <v>81</v>
      </c>
      <c r="B2" s="121" t="s">
        <v>39</v>
      </c>
      <c r="C2" s="121" t="s">
        <v>40</v>
      </c>
      <c r="D2" s="121" t="s">
        <v>41</v>
      </c>
      <c r="E2" s="121" t="s">
        <v>42</v>
      </c>
      <c r="F2" s="121" t="s">
        <v>43</v>
      </c>
      <c r="G2" s="122" t="s">
        <v>44</v>
      </c>
      <c r="H2" s="122" t="s">
        <v>182</v>
      </c>
      <c r="I2" s="121" t="s">
        <v>142</v>
      </c>
      <c r="J2" s="123" t="s">
        <v>159</v>
      </c>
      <c r="K2" s="123" t="s">
        <v>141</v>
      </c>
      <c r="L2" s="122" t="s">
        <v>45</v>
      </c>
      <c r="M2" s="124" t="s">
        <v>142</v>
      </c>
      <c r="N2" s="105" t="s">
        <v>183</v>
      </c>
      <c r="O2" s="106" t="s">
        <v>184</v>
      </c>
      <c r="P2" s="107" t="s">
        <v>185</v>
      </c>
    </row>
    <row r="3" spans="1:19">
      <c r="A3" s="114">
        <v>1</v>
      </c>
      <c r="B3" s="115" t="s">
        <v>232</v>
      </c>
      <c r="C3" s="115">
        <v>273</v>
      </c>
      <c r="D3" s="116">
        <v>9</v>
      </c>
      <c r="E3" s="115"/>
      <c r="F3" s="115"/>
      <c r="G3" s="115"/>
      <c r="H3" s="117" t="s">
        <v>223</v>
      </c>
      <c r="I3" s="117" t="s">
        <v>233</v>
      </c>
      <c r="J3" s="118"/>
      <c r="K3" s="118">
        <v>9</v>
      </c>
      <c r="L3" s="115"/>
      <c r="M3" s="119"/>
      <c r="N3" s="102">
        <v>9</v>
      </c>
      <c r="O3" s="103"/>
      <c r="P3" s="104"/>
    </row>
    <row r="4" spans="1:19" ht="45">
      <c r="A4" s="7">
        <v>2</v>
      </c>
      <c r="B4" s="36" t="s">
        <v>234</v>
      </c>
      <c r="C4" s="9">
        <v>219</v>
      </c>
      <c r="D4" s="44">
        <v>81</v>
      </c>
      <c r="E4" s="9"/>
      <c r="F4" s="9"/>
      <c r="G4" s="9"/>
      <c r="H4" s="167" t="s">
        <v>223</v>
      </c>
      <c r="I4" s="36" t="s">
        <v>235</v>
      </c>
      <c r="J4" s="49">
        <v>74</v>
      </c>
      <c r="K4" s="49">
        <v>7</v>
      </c>
      <c r="L4" s="9"/>
      <c r="M4" s="94"/>
      <c r="N4" s="97">
        <v>81</v>
      </c>
      <c r="O4" s="99"/>
      <c r="P4" s="100"/>
    </row>
    <row r="5" spans="1:19" ht="13.5" customHeight="1">
      <c r="A5" s="7"/>
      <c r="B5" s="36"/>
      <c r="C5" s="9">
        <v>219</v>
      </c>
      <c r="D5" s="44"/>
      <c r="E5" s="9"/>
      <c r="F5" s="9"/>
      <c r="G5" s="9"/>
      <c r="H5" s="36"/>
      <c r="I5" s="36"/>
      <c r="J5" s="49"/>
      <c r="K5" s="49"/>
      <c r="L5" s="9"/>
      <c r="M5" s="94"/>
      <c r="N5" s="97"/>
      <c r="O5" s="99"/>
      <c r="P5" s="100"/>
    </row>
    <row r="6" spans="1:19">
      <c r="A6" s="7">
        <v>3</v>
      </c>
      <c r="B6" s="7" t="s">
        <v>80</v>
      </c>
      <c r="C6" s="9">
        <v>219</v>
      </c>
      <c r="D6" s="44">
        <v>70</v>
      </c>
      <c r="E6" s="9" t="s">
        <v>46</v>
      </c>
      <c r="F6" s="8">
        <v>250</v>
      </c>
      <c r="G6" s="8">
        <v>2</v>
      </c>
      <c r="H6" s="36"/>
      <c r="I6" s="36"/>
      <c r="J6" s="49">
        <v>70</v>
      </c>
      <c r="K6" s="49"/>
      <c r="L6" s="9"/>
      <c r="M6" s="94"/>
      <c r="N6" s="97"/>
      <c r="O6" s="99">
        <v>70</v>
      </c>
      <c r="P6" s="100"/>
      <c r="S6" s="170">
        <v>70</v>
      </c>
    </row>
    <row r="7" spans="1:19" ht="30">
      <c r="A7" s="7">
        <v>4</v>
      </c>
      <c r="B7" s="7" t="s">
        <v>186</v>
      </c>
      <c r="C7" s="9">
        <v>159</v>
      </c>
      <c r="D7" s="44">
        <v>38</v>
      </c>
      <c r="E7" s="9"/>
      <c r="F7" s="9"/>
      <c r="G7" s="9"/>
      <c r="H7" s="36" t="s">
        <v>212</v>
      </c>
      <c r="I7" s="36" t="s">
        <v>211</v>
      </c>
      <c r="J7" s="49"/>
      <c r="K7" s="49">
        <v>38</v>
      </c>
      <c r="L7" s="9"/>
      <c r="M7" s="94"/>
      <c r="N7" s="97"/>
      <c r="O7" s="99">
        <v>38</v>
      </c>
      <c r="P7" s="100"/>
      <c r="S7" s="170">
        <v>38</v>
      </c>
    </row>
    <row r="8" spans="1:19" ht="43.5" customHeight="1">
      <c r="A8" s="7">
        <v>5</v>
      </c>
      <c r="B8" s="7" t="s">
        <v>79</v>
      </c>
      <c r="C8" s="9">
        <v>108</v>
      </c>
      <c r="D8" s="44">
        <v>34</v>
      </c>
      <c r="E8" s="9" t="s">
        <v>46</v>
      </c>
      <c r="F8" s="8">
        <v>100</v>
      </c>
      <c r="G8" s="8">
        <v>2</v>
      </c>
      <c r="H8" s="36" t="s">
        <v>47</v>
      </c>
      <c r="I8" s="84" t="s">
        <v>48</v>
      </c>
      <c r="J8" s="49"/>
      <c r="K8" s="49">
        <v>34</v>
      </c>
      <c r="L8" s="9"/>
      <c r="M8" s="94"/>
      <c r="N8" s="97"/>
      <c r="O8" s="99">
        <v>34</v>
      </c>
      <c r="P8" s="100"/>
      <c r="Q8" t="s">
        <v>196</v>
      </c>
      <c r="S8" s="163">
        <v>60</v>
      </c>
    </row>
    <row r="9" spans="1:19" ht="39">
      <c r="A9" s="7">
        <v>6</v>
      </c>
      <c r="B9" s="108" t="s">
        <v>217</v>
      </c>
      <c r="C9" s="9">
        <v>108</v>
      </c>
      <c r="D9" s="44">
        <v>24</v>
      </c>
      <c r="E9" s="9"/>
      <c r="F9" s="9"/>
      <c r="G9" s="9"/>
      <c r="H9" s="36" t="s">
        <v>212</v>
      </c>
      <c r="I9" s="84" t="s">
        <v>213</v>
      </c>
      <c r="J9" s="49"/>
      <c r="K9" s="49">
        <v>24</v>
      </c>
      <c r="L9" s="9"/>
      <c r="M9" s="94"/>
      <c r="N9" s="97"/>
      <c r="O9" s="99">
        <v>24</v>
      </c>
      <c r="P9" s="100"/>
      <c r="Q9" s="162" t="s">
        <v>216</v>
      </c>
      <c r="S9" s="170"/>
    </row>
    <row r="10" spans="1:19">
      <c r="A10" s="7">
        <v>7</v>
      </c>
      <c r="B10" s="7" t="s">
        <v>78</v>
      </c>
      <c r="C10" s="9">
        <v>159</v>
      </c>
      <c r="D10" s="44">
        <v>100</v>
      </c>
      <c r="E10" s="9"/>
      <c r="F10" s="9"/>
      <c r="G10" s="9"/>
      <c r="H10" s="36"/>
      <c r="I10" s="36"/>
      <c r="J10" s="49"/>
      <c r="K10" s="49">
        <v>100</v>
      </c>
      <c r="L10" s="9"/>
      <c r="M10" s="94"/>
      <c r="N10" s="97"/>
      <c r="O10" s="99">
        <v>100</v>
      </c>
      <c r="P10" s="100"/>
      <c r="S10" s="163" t="s">
        <v>239</v>
      </c>
    </row>
    <row r="11" spans="1:19" ht="45">
      <c r="A11" s="7">
        <v>8</v>
      </c>
      <c r="B11" s="108" t="s">
        <v>192</v>
      </c>
      <c r="C11" s="9">
        <v>89</v>
      </c>
      <c r="D11" s="44"/>
      <c r="E11" s="9" t="s">
        <v>46</v>
      </c>
      <c r="F11" s="8">
        <v>80</v>
      </c>
      <c r="G11" s="8">
        <v>2</v>
      </c>
      <c r="H11" s="36"/>
      <c r="I11" s="36"/>
      <c r="J11" s="49"/>
      <c r="K11" s="49"/>
      <c r="L11" s="9"/>
      <c r="M11" s="95" t="s">
        <v>236</v>
      </c>
      <c r="N11" s="97"/>
      <c r="O11" s="99"/>
      <c r="P11" s="100"/>
      <c r="Q11" t="s">
        <v>189</v>
      </c>
    </row>
    <row r="12" spans="1:19">
      <c r="A12" s="7">
        <v>9</v>
      </c>
      <c r="B12" s="7" t="s">
        <v>77</v>
      </c>
      <c r="C12" s="9">
        <v>159</v>
      </c>
      <c r="D12" s="44">
        <v>46</v>
      </c>
      <c r="E12" s="9"/>
      <c r="F12" s="9"/>
      <c r="G12" s="9"/>
      <c r="H12" s="36"/>
      <c r="I12" s="36"/>
      <c r="J12" s="49"/>
      <c r="K12" s="49">
        <v>46</v>
      </c>
      <c r="L12" s="9"/>
      <c r="M12" s="94"/>
      <c r="N12" s="97">
        <v>46</v>
      </c>
      <c r="O12" s="99"/>
      <c r="P12" s="100"/>
    </row>
    <row r="13" spans="1:19">
      <c r="A13" s="7">
        <v>10</v>
      </c>
      <c r="B13" s="7" t="s">
        <v>76</v>
      </c>
      <c r="C13" s="9">
        <v>108</v>
      </c>
      <c r="D13" s="44">
        <v>35</v>
      </c>
      <c r="E13" s="9" t="s">
        <v>46</v>
      </c>
      <c r="F13" s="8">
        <v>100</v>
      </c>
      <c r="G13" s="8">
        <v>2</v>
      </c>
      <c r="H13" s="36"/>
      <c r="I13" s="36"/>
      <c r="J13" s="49"/>
      <c r="K13" s="49">
        <v>35</v>
      </c>
      <c r="L13" s="9"/>
      <c r="M13" s="94"/>
      <c r="N13" s="97">
        <v>35</v>
      </c>
      <c r="O13" s="99"/>
      <c r="P13" s="100"/>
    </row>
    <row r="14" spans="1:19" ht="43.5" customHeight="1">
      <c r="A14" s="7">
        <v>11</v>
      </c>
      <c r="B14" s="108" t="s">
        <v>188</v>
      </c>
      <c r="C14" s="9">
        <v>57</v>
      </c>
      <c r="D14" s="44"/>
      <c r="E14" s="9" t="s">
        <v>46</v>
      </c>
      <c r="F14" s="8">
        <v>50</v>
      </c>
      <c r="G14" s="8">
        <v>2</v>
      </c>
      <c r="H14" s="92" t="s">
        <v>170</v>
      </c>
      <c r="I14" s="36" t="s">
        <v>172</v>
      </c>
      <c r="J14" s="49"/>
      <c r="K14" s="49"/>
      <c r="L14" s="93" t="s">
        <v>170</v>
      </c>
      <c r="M14" s="165" t="s">
        <v>222</v>
      </c>
      <c r="N14" s="97"/>
      <c r="O14" s="99"/>
      <c r="P14" s="100"/>
      <c r="Q14" t="s">
        <v>221</v>
      </c>
    </row>
    <row r="15" spans="1:19">
      <c r="A15" s="7">
        <v>12</v>
      </c>
      <c r="B15" s="37" t="s">
        <v>133</v>
      </c>
      <c r="C15" s="37">
        <v>76</v>
      </c>
      <c r="D15" s="37"/>
      <c r="E15" s="9"/>
      <c r="F15" s="8"/>
      <c r="G15" s="8"/>
      <c r="H15" s="36"/>
      <c r="I15" s="83" t="s">
        <v>173</v>
      </c>
      <c r="J15" s="49"/>
      <c r="K15" s="49"/>
      <c r="L15" s="9"/>
      <c r="M15" s="94"/>
      <c r="N15" s="109"/>
      <c r="O15" s="37"/>
      <c r="P15" s="110"/>
    </row>
    <row r="16" spans="1:19">
      <c r="A16" s="7">
        <v>13</v>
      </c>
      <c r="B16" s="7" t="s">
        <v>75</v>
      </c>
      <c r="C16" s="9">
        <v>159</v>
      </c>
      <c r="D16" s="44">
        <v>29</v>
      </c>
      <c r="E16" s="9"/>
      <c r="F16" s="9"/>
      <c r="G16" s="9"/>
      <c r="H16" s="36"/>
      <c r="I16" s="36"/>
      <c r="J16" s="49"/>
      <c r="K16" s="49">
        <v>29</v>
      </c>
      <c r="L16" s="9"/>
      <c r="M16" s="94"/>
      <c r="N16" s="97">
        <v>29</v>
      </c>
      <c r="O16" s="99"/>
      <c r="P16" s="100"/>
    </row>
    <row r="17" spans="1:19">
      <c r="A17" s="7">
        <v>14</v>
      </c>
      <c r="B17" s="7" t="s">
        <v>74</v>
      </c>
      <c r="C17" s="9">
        <v>89</v>
      </c>
      <c r="D17" s="44">
        <v>6</v>
      </c>
      <c r="E17" s="9" t="s">
        <v>46</v>
      </c>
      <c r="F17" s="8">
        <v>100</v>
      </c>
      <c r="G17" s="8">
        <v>2</v>
      </c>
      <c r="H17" s="36"/>
      <c r="I17" s="36"/>
      <c r="J17" s="49"/>
      <c r="K17" s="49">
        <v>6</v>
      </c>
      <c r="L17" s="9"/>
      <c r="M17" s="94"/>
      <c r="N17" s="97"/>
      <c r="O17" s="99">
        <v>6</v>
      </c>
      <c r="P17" s="100"/>
      <c r="S17" s="163" t="s">
        <v>240</v>
      </c>
    </row>
    <row r="18" spans="1:19" ht="30">
      <c r="A18" s="7">
        <v>15</v>
      </c>
      <c r="B18" s="166" t="s">
        <v>134</v>
      </c>
      <c r="C18" s="9">
        <v>159</v>
      </c>
      <c r="D18" s="44">
        <v>32</v>
      </c>
      <c r="E18" s="9" t="s">
        <v>46</v>
      </c>
      <c r="F18" s="8">
        <v>200</v>
      </c>
      <c r="G18" s="8">
        <v>2</v>
      </c>
      <c r="H18" s="167" t="s">
        <v>223</v>
      </c>
      <c r="I18" s="167" t="s">
        <v>224</v>
      </c>
      <c r="J18" s="49"/>
      <c r="K18" s="49">
        <v>32</v>
      </c>
      <c r="L18" s="9"/>
      <c r="M18" s="94"/>
      <c r="N18" s="97">
        <v>32</v>
      </c>
      <c r="O18" s="99"/>
      <c r="P18" s="100"/>
    </row>
    <row r="19" spans="1:19">
      <c r="A19" s="7">
        <v>16</v>
      </c>
      <c r="B19" s="7" t="s">
        <v>73</v>
      </c>
      <c r="C19" s="9">
        <v>89</v>
      </c>
      <c r="D19" s="44">
        <v>18</v>
      </c>
      <c r="E19" s="9" t="s">
        <v>46</v>
      </c>
      <c r="F19" s="8">
        <v>80</v>
      </c>
      <c r="G19" s="8">
        <v>2</v>
      </c>
      <c r="H19" s="36"/>
      <c r="I19" s="36"/>
      <c r="J19" s="49"/>
      <c r="K19" s="49">
        <v>18</v>
      </c>
      <c r="L19" s="9"/>
      <c r="M19" s="94"/>
      <c r="N19" s="97"/>
      <c r="O19" s="99">
        <v>18</v>
      </c>
      <c r="P19" s="100"/>
      <c r="S19" s="163" t="s">
        <v>241</v>
      </c>
    </row>
    <row r="20" spans="1:19" ht="30">
      <c r="A20" s="7">
        <v>17</v>
      </c>
      <c r="B20" s="108" t="s">
        <v>191</v>
      </c>
      <c r="C20" s="9">
        <v>89</v>
      </c>
      <c r="D20" s="44">
        <v>105</v>
      </c>
      <c r="E20" s="9" t="s">
        <v>46</v>
      </c>
      <c r="F20" s="8">
        <v>80</v>
      </c>
      <c r="G20" s="8">
        <v>2</v>
      </c>
      <c r="H20" s="36"/>
      <c r="I20" s="36"/>
      <c r="J20" s="49">
        <v>105</v>
      </c>
      <c r="K20" s="49"/>
      <c r="L20" s="9"/>
      <c r="M20" s="94"/>
      <c r="N20" s="97"/>
      <c r="O20" s="99"/>
      <c r="P20" s="100">
        <v>105</v>
      </c>
      <c r="Q20" t="s">
        <v>189</v>
      </c>
    </row>
    <row r="21" spans="1:19">
      <c r="A21" s="7">
        <v>18</v>
      </c>
      <c r="B21" s="7" t="s">
        <v>72</v>
      </c>
      <c r="C21" s="9">
        <v>159</v>
      </c>
      <c r="D21" s="44">
        <v>49</v>
      </c>
      <c r="E21" s="9"/>
      <c r="F21" s="9"/>
      <c r="G21" s="9"/>
      <c r="H21" s="148" t="s">
        <v>200</v>
      </c>
      <c r="I21" s="149" t="s">
        <v>201</v>
      </c>
      <c r="J21" s="49"/>
      <c r="K21" s="49">
        <v>49</v>
      </c>
      <c r="L21" s="9"/>
      <c r="M21" s="94" t="s">
        <v>215</v>
      </c>
      <c r="N21" s="97">
        <v>49</v>
      </c>
      <c r="O21" s="99"/>
      <c r="P21" s="100"/>
    </row>
    <row r="22" spans="1:19">
      <c r="A22" s="7"/>
      <c r="B22" s="7"/>
      <c r="C22" s="9">
        <v>108</v>
      </c>
      <c r="D22" s="44">
        <v>8</v>
      </c>
      <c r="E22" s="9"/>
      <c r="F22" s="9"/>
      <c r="G22" s="9"/>
      <c r="H22" s="148"/>
      <c r="I22" s="149" t="s">
        <v>201</v>
      </c>
      <c r="J22" s="49"/>
      <c r="K22" s="49">
        <v>8</v>
      </c>
      <c r="L22" s="9"/>
      <c r="M22" s="94"/>
      <c r="N22" s="97">
        <v>8</v>
      </c>
      <c r="O22" s="99"/>
      <c r="P22" s="100"/>
    </row>
    <row r="23" spans="1:19">
      <c r="A23" s="7">
        <v>19</v>
      </c>
      <c r="B23" s="7" t="s">
        <v>71</v>
      </c>
      <c r="C23" s="9">
        <v>159</v>
      </c>
      <c r="D23" s="44">
        <v>145</v>
      </c>
      <c r="E23" s="9"/>
      <c r="F23" s="9"/>
      <c r="G23" s="9"/>
      <c r="H23" s="36"/>
      <c r="I23" s="36"/>
      <c r="J23" s="49"/>
      <c r="K23" s="49">
        <v>145</v>
      </c>
      <c r="L23" s="9"/>
      <c r="M23" s="94"/>
      <c r="N23" s="97">
        <v>145</v>
      </c>
      <c r="O23" s="99"/>
      <c r="P23" s="100"/>
    </row>
    <row r="24" spans="1:19" ht="30">
      <c r="A24" s="7">
        <v>20</v>
      </c>
      <c r="B24" s="7" t="s">
        <v>70</v>
      </c>
      <c r="C24" s="9">
        <v>89</v>
      </c>
      <c r="D24" s="44">
        <v>113</v>
      </c>
      <c r="E24" s="9" t="s">
        <v>46</v>
      </c>
      <c r="F24" s="8">
        <v>80</v>
      </c>
      <c r="G24" s="8">
        <v>2</v>
      </c>
      <c r="H24" s="36" t="s">
        <v>83</v>
      </c>
      <c r="I24" s="36" t="s">
        <v>82</v>
      </c>
      <c r="J24" s="49"/>
      <c r="K24" s="49">
        <v>113</v>
      </c>
      <c r="L24" s="9"/>
      <c r="M24" s="94"/>
      <c r="N24" s="97"/>
      <c r="O24" s="99">
        <v>113</v>
      </c>
      <c r="P24" s="100"/>
      <c r="S24" s="171">
        <v>113</v>
      </c>
    </row>
    <row r="25" spans="1:19">
      <c r="A25" s="7">
        <v>21</v>
      </c>
      <c r="B25" s="7" t="s">
        <v>135</v>
      </c>
      <c r="C25" s="9">
        <v>159</v>
      </c>
      <c r="D25" s="44"/>
      <c r="E25" s="9"/>
      <c r="F25" s="9"/>
      <c r="G25" s="9"/>
      <c r="H25" s="36"/>
      <c r="I25" s="83" t="s">
        <v>208</v>
      </c>
      <c r="J25" s="49"/>
      <c r="K25" s="49"/>
      <c r="L25" s="9"/>
      <c r="M25" s="94"/>
      <c r="N25" s="97"/>
      <c r="O25" s="99"/>
      <c r="P25" s="100"/>
    </row>
    <row r="26" spans="1:19">
      <c r="A26" s="7">
        <v>23</v>
      </c>
      <c r="B26" s="7" t="s">
        <v>136</v>
      </c>
      <c r="C26" s="9">
        <v>159</v>
      </c>
      <c r="D26" s="112"/>
      <c r="E26" s="9" t="s">
        <v>46</v>
      </c>
      <c r="F26" s="8">
        <v>150</v>
      </c>
      <c r="G26" s="8">
        <v>4</v>
      </c>
      <c r="H26" s="36"/>
      <c r="I26" s="36"/>
      <c r="J26" s="49"/>
      <c r="K26" s="49"/>
      <c r="L26" s="9"/>
      <c r="M26" s="94"/>
      <c r="N26" s="97"/>
      <c r="O26" s="99"/>
      <c r="P26" s="100"/>
    </row>
    <row r="27" spans="1:19">
      <c r="A27" s="7">
        <v>24</v>
      </c>
      <c r="B27" s="37" t="s">
        <v>137</v>
      </c>
      <c r="C27" s="9">
        <v>159</v>
      </c>
      <c r="D27" s="37"/>
      <c r="E27" s="9" t="s">
        <v>46</v>
      </c>
      <c r="F27" s="8">
        <v>150</v>
      </c>
      <c r="G27" s="8">
        <v>2</v>
      </c>
      <c r="H27" s="36"/>
      <c r="I27" s="83" t="s">
        <v>173</v>
      </c>
      <c r="J27" s="49"/>
      <c r="K27" s="49"/>
      <c r="L27" s="9"/>
      <c r="M27" s="94"/>
      <c r="N27" s="109"/>
      <c r="O27" s="37"/>
      <c r="P27" s="110"/>
    </row>
    <row r="28" spans="1:19">
      <c r="A28" s="7">
        <v>25</v>
      </c>
      <c r="B28" s="37" t="s">
        <v>138</v>
      </c>
      <c r="C28" s="9">
        <v>108</v>
      </c>
      <c r="D28" s="113"/>
      <c r="E28" s="9"/>
      <c r="F28" s="9"/>
      <c r="G28" s="9"/>
      <c r="H28" s="36"/>
      <c r="I28" s="83" t="s">
        <v>173</v>
      </c>
      <c r="J28" s="49"/>
      <c r="K28" s="50"/>
      <c r="L28" s="9"/>
      <c r="M28" s="94"/>
      <c r="N28" s="109"/>
      <c r="O28" s="37"/>
      <c r="P28" s="110"/>
    </row>
    <row r="29" spans="1:19">
      <c r="A29" s="7">
        <v>27</v>
      </c>
      <c r="B29" s="37" t="s">
        <v>69</v>
      </c>
      <c r="C29" s="9">
        <v>89</v>
      </c>
      <c r="D29" s="113"/>
      <c r="E29" s="9"/>
      <c r="F29" s="9"/>
      <c r="G29" s="9"/>
      <c r="H29" s="36"/>
      <c r="I29" s="83" t="s">
        <v>173</v>
      </c>
      <c r="J29" s="49"/>
      <c r="K29" s="50"/>
      <c r="L29" s="9"/>
      <c r="M29" s="94"/>
      <c r="N29" s="109"/>
      <c r="O29" s="37"/>
      <c r="P29" s="110"/>
    </row>
    <row r="30" spans="1:19">
      <c r="A30" s="7">
        <v>28</v>
      </c>
      <c r="B30" s="7" t="s">
        <v>68</v>
      </c>
      <c r="C30" s="9">
        <v>108</v>
      </c>
      <c r="D30" s="43"/>
      <c r="E30" s="9"/>
      <c r="F30" s="9"/>
      <c r="G30" s="9"/>
      <c r="H30" s="36"/>
      <c r="I30" s="36"/>
      <c r="J30" s="49"/>
      <c r="K30" s="50"/>
      <c r="L30" s="9"/>
      <c r="M30" s="94"/>
      <c r="N30" s="97"/>
      <c r="O30" s="99"/>
      <c r="P30" s="100"/>
    </row>
    <row r="31" spans="1:19" ht="36.75" customHeight="1">
      <c r="A31" s="7">
        <v>29</v>
      </c>
      <c r="B31" s="7" t="s">
        <v>67</v>
      </c>
      <c r="C31" s="9">
        <v>57</v>
      </c>
      <c r="D31" s="43"/>
      <c r="E31" s="9" t="s">
        <v>46</v>
      </c>
      <c r="F31" s="8">
        <v>50</v>
      </c>
      <c r="G31" s="8">
        <v>2</v>
      </c>
      <c r="H31" s="36" t="s">
        <v>49</v>
      </c>
      <c r="I31" s="84" t="s">
        <v>50</v>
      </c>
      <c r="J31" s="49"/>
      <c r="K31" s="50"/>
      <c r="L31" s="9"/>
      <c r="M31" s="94"/>
      <c r="N31" s="97"/>
      <c r="O31" s="99"/>
      <c r="P31" s="100"/>
      <c r="Q31" t="s">
        <v>194</v>
      </c>
    </row>
    <row r="32" spans="1:19" ht="30">
      <c r="A32" s="7">
        <v>30</v>
      </c>
      <c r="B32" s="108" t="s">
        <v>187</v>
      </c>
      <c r="C32" s="9">
        <v>57</v>
      </c>
      <c r="D32" s="43">
        <v>7</v>
      </c>
      <c r="E32" s="9" t="s">
        <v>46</v>
      </c>
      <c r="F32" s="8">
        <v>50</v>
      </c>
      <c r="G32" s="8">
        <v>2</v>
      </c>
      <c r="H32" s="36" t="s">
        <v>84</v>
      </c>
      <c r="I32" s="36" t="s">
        <v>85</v>
      </c>
      <c r="J32" s="49"/>
      <c r="K32" s="50">
        <v>7</v>
      </c>
      <c r="L32" s="9"/>
      <c r="M32" s="94"/>
      <c r="N32" s="97"/>
      <c r="O32" s="99">
        <v>7</v>
      </c>
      <c r="P32" s="100"/>
      <c r="Q32" t="s">
        <v>193</v>
      </c>
    </row>
    <row r="33" spans="1:24" ht="18.75" customHeight="1">
      <c r="A33" s="7"/>
      <c r="B33" s="108"/>
      <c r="C33" s="9"/>
      <c r="D33" s="43"/>
      <c r="E33" s="9"/>
      <c r="F33" s="8"/>
      <c r="G33" s="8"/>
      <c r="H33" s="36" t="s">
        <v>237</v>
      </c>
      <c r="I33" s="36" t="s">
        <v>238</v>
      </c>
      <c r="J33" s="49"/>
      <c r="K33" s="50"/>
      <c r="L33" s="9"/>
      <c r="M33" s="94"/>
      <c r="N33" s="97"/>
      <c r="O33" s="99"/>
      <c r="P33" s="100"/>
    </row>
    <row r="34" spans="1:24">
      <c r="A34" s="7">
        <v>31</v>
      </c>
      <c r="B34" s="7" t="s">
        <v>199</v>
      </c>
      <c r="C34" s="9">
        <v>159</v>
      </c>
      <c r="D34" s="43">
        <v>29</v>
      </c>
      <c r="E34" s="9"/>
      <c r="F34" s="9"/>
      <c r="G34" s="9"/>
      <c r="H34" s="36"/>
      <c r="I34" s="36"/>
      <c r="J34" s="49"/>
      <c r="K34" s="50">
        <v>29</v>
      </c>
      <c r="L34" s="9"/>
      <c r="M34" s="94"/>
      <c r="N34" s="97">
        <v>29</v>
      </c>
      <c r="O34" s="99"/>
      <c r="P34" s="100"/>
    </row>
    <row r="35" spans="1:24" ht="43.5" customHeight="1">
      <c r="A35" s="7">
        <v>32</v>
      </c>
      <c r="B35" s="7" t="s">
        <v>66</v>
      </c>
      <c r="C35" s="9">
        <v>89</v>
      </c>
      <c r="D35" s="43">
        <v>71</v>
      </c>
      <c r="E35" s="9" t="s">
        <v>46</v>
      </c>
      <c r="F35" s="8">
        <v>100</v>
      </c>
      <c r="G35" s="8">
        <v>2</v>
      </c>
      <c r="H35" s="36" t="s">
        <v>158</v>
      </c>
      <c r="I35" s="84" t="s">
        <v>169</v>
      </c>
      <c r="J35" s="49"/>
      <c r="K35" s="50">
        <v>71</v>
      </c>
      <c r="L35" s="93" t="s">
        <v>170</v>
      </c>
      <c r="M35" s="95" t="s">
        <v>171</v>
      </c>
      <c r="N35" s="97"/>
      <c r="O35" s="99">
        <v>71</v>
      </c>
      <c r="P35" s="100"/>
      <c r="S35" s="163">
        <v>16</v>
      </c>
    </row>
    <row r="36" spans="1:24" ht="58.5" customHeight="1">
      <c r="A36" s="7">
        <v>33</v>
      </c>
      <c r="B36" s="108" t="s">
        <v>226</v>
      </c>
      <c r="C36" s="9">
        <v>89</v>
      </c>
      <c r="D36" s="43">
        <v>2.5</v>
      </c>
      <c r="E36" s="9"/>
      <c r="F36" s="9"/>
      <c r="G36" s="9"/>
      <c r="H36" s="36"/>
      <c r="I36" s="36"/>
      <c r="J36" s="49"/>
      <c r="K36" s="50">
        <v>2.5</v>
      </c>
      <c r="L36" s="9"/>
      <c r="M36" s="160" t="s">
        <v>219</v>
      </c>
      <c r="N36" s="97"/>
      <c r="O36" s="99">
        <v>2.5</v>
      </c>
      <c r="P36" s="100"/>
      <c r="Q36" s="164" t="s">
        <v>220</v>
      </c>
      <c r="R36" s="164"/>
      <c r="S36" s="170"/>
      <c r="T36" s="164"/>
      <c r="U36" s="164"/>
      <c r="V36" s="164"/>
      <c r="W36" s="164"/>
      <c r="X36" s="163" t="s">
        <v>239</v>
      </c>
    </row>
    <row r="37" spans="1:24">
      <c r="A37" s="7">
        <v>34</v>
      </c>
      <c r="B37" s="37" t="s">
        <v>65</v>
      </c>
      <c r="C37" s="37">
        <v>89</v>
      </c>
      <c r="D37" s="43"/>
      <c r="E37" s="9"/>
      <c r="F37" s="9"/>
      <c r="G37" s="9"/>
      <c r="H37" s="36"/>
      <c r="I37" s="36" t="s">
        <v>143</v>
      </c>
      <c r="J37" s="49"/>
      <c r="K37" s="50"/>
      <c r="L37" s="9"/>
      <c r="M37" s="94"/>
      <c r="N37" s="109"/>
      <c r="O37" s="37"/>
      <c r="P37" s="110"/>
    </row>
    <row r="38" spans="1:24" ht="38.25" customHeight="1">
      <c r="A38" s="7">
        <v>35</v>
      </c>
      <c r="B38" s="7" t="s">
        <v>64</v>
      </c>
      <c r="C38" s="9">
        <v>108</v>
      </c>
      <c r="D38" s="43">
        <v>72</v>
      </c>
      <c r="E38" s="9" t="s">
        <v>46</v>
      </c>
      <c r="F38" s="8">
        <v>100</v>
      </c>
      <c r="G38" s="8">
        <v>2</v>
      </c>
      <c r="H38" s="36" t="s">
        <v>51</v>
      </c>
      <c r="I38" s="84" t="s">
        <v>174</v>
      </c>
      <c r="J38" s="49"/>
      <c r="K38" s="50">
        <v>72</v>
      </c>
      <c r="L38" s="9"/>
      <c r="M38" s="94"/>
      <c r="N38" s="97"/>
      <c r="O38" s="99"/>
      <c r="P38" s="100">
        <v>72</v>
      </c>
      <c r="Q38" t="s">
        <v>198</v>
      </c>
    </row>
    <row r="39" spans="1:24">
      <c r="A39" s="7">
        <v>36</v>
      </c>
      <c r="B39" s="7" t="s">
        <v>63</v>
      </c>
      <c r="C39" s="9">
        <v>273</v>
      </c>
      <c r="D39" s="43">
        <v>351</v>
      </c>
      <c r="E39" s="9"/>
      <c r="F39" s="9"/>
      <c r="G39" s="9"/>
      <c r="H39" s="36"/>
      <c r="I39" s="36"/>
      <c r="J39" s="49">
        <v>172</v>
      </c>
      <c r="K39" s="49">
        <v>179</v>
      </c>
      <c r="L39" s="9"/>
      <c r="M39" s="94"/>
      <c r="N39" s="97">
        <v>351</v>
      </c>
      <c r="O39" s="99"/>
      <c r="P39" s="100"/>
    </row>
    <row r="40" spans="1:24">
      <c r="A40" s="7">
        <v>37</v>
      </c>
      <c r="B40" s="7" t="s">
        <v>59</v>
      </c>
      <c r="C40" s="9">
        <v>108</v>
      </c>
      <c r="D40" s="43">
        <v>14</v>
      </c>
      <c r="E40" s="9" t="s">
        <v>46</v>
      </c>
      <c r="F40" s="8">
        <v>100</v>
      </c>
      <c r="G40" s="8">
        <v>2</v>
      </c>
      <c r="H40" s="36"/>
      <c r="I40" s="36"/>
      <c r="J40" s="49"/>
      <c r="K40" s="50">
        <v>14</v>
      </c>
      <c r="L40" s="9"/>
      <c r="M40" s="94"/>
      <c r="N40" s="97"/>
      <c r="O40" s="99"/>
      <c r="P40" s="100">
        <v>14</v>
      </c>
      <c r="Q40" t="s">
        <v>190</v>
      </c>
    </row>
    <row r="41" spans="1:24">
      <c r="A41" s="7">
        <v>38</v>
      </c>
      <c r="B41" s="7" t="s">
        <v>60</v>
      </c>
      <c r="C41" s="9">
        <v>273</v>
      </c>
      <c r="D41" s="43">
        <v>45</v>
      </c>
      <c r="E41" s="9"/>
      <c r="F41" s="9"/>
      <c r="G41" s="9"/>
      <c r="H41" s="36"/>
      <c r="I41" s="36"/>
      <c r="J41" s="49"/>
      <c r="K41" s="50">
        <v>45</v>
      </c>
      <c r="L41" s="9"/>
      <c r="M41" s="94"/>
      <c r="N41" s="97">
        <v>45</v>
      </c>
      <c r="O41" s="99"/>
      <c r="P41" s="100"/>
    </row>
    <row r="42" spans="1:24" ht="45">
      <c r="A42" s="226">
        <v>39</v>
      </c>
      <c r="B42" s="226" t="s">
        <v>58</v>
      </c>
      <c r="C42" s="9">
        <v>108</v>
      </c>
      <c r="D42" s="43">
        <v>12</v>
      </c>
      <c r="E42" s="9" t="s">
        <v>46</v>
      </c>
      <c r="F42" s="8">
        <v>150</v>
      </c>
      <c r="G42" s="8">
        <v>2</v>
      </c>
      <c r="H42" s="36" t="s">
        <v>52</v>
      </c>
      <c r="I42" s="36" t="s">
        <v>53</v>
      </c>
      <c r="J42" s="49"/>
      <c r="K42" s="50">
        <v>12</v>
      </c>
      <c r="L42" s="9"/>
      <c r="M42" s="94"/>
      <c r="N42" s="97"/>
      <c r="O42" s="99">
        <v>12</v>
      </c>
      <c r="P42" s="100"/>
      <c r="S42" s="163">
        <v>14.9</v>
      </c>
    </row>
    <row r="43" spans="1:24" ht="30">
      <c r="A43" s="227"/>
      <c r="B43" s="227"/>
      <c r="C43" s="9"/>
      <c r="D43" s="43"/>
      <c r="E43" s="9"/>
      <c r="F43" s="8"/>
      <c r="G43" s="8"/>
      <c r="H43" s="36" t="s">
        <v>154</v>
      </c>
      <c r="I43" s="36" t="s">
        <v>155</v>
      </c>
      <c r="J43" s="49"/>
      <c r="K43" s="50"/>
      <c r="L43" s="9"/>
      <c r="M43" s="94"/>
      <c r="N43" s="97"/>
      <c r="O43" s="99"/>
      <c r="P43" s="100"/>
    </row>
    <row r="44" spans="1:24">
      <c r="A44" s="7">
        <v>40</v>
      </c>
      <c r="B44" s="7" t="s">
        <v>57</v>
      </c>
      <c r="C44" s="9">
        <v>108</v>
      </c>
      <c r="D44" s="43">
        <v>87</v>
      </c>
      <c r="E44" s="9" t="s">
        <v>46</v>
      </c>
      <c r="F44" s="8">
        <v>100</v>
      </c>
      <c r="G44" s="8">
        <v>2</v>
      </c>
      <c r="H44" s="36"/>
      <c r="I44" s="36"/>
      <c r="J44" s="49"/>
      <c r="K44" s="50">
        <v>87</v>
      </c>
      <c r="L44" s="9"/>
      <c r="M44" s="94"/>
      <c r="N44" s="97"/>
      <c r="O44" s="99">
        <v>87</v>
      </c>
      <c r="P44" s="100"/>
      <c r="S44" s="163">
        <v>85</v>
      </c>
    </row>
    <row r="45" spans="1:24">
      <c r="A45" s="7">
        <v>41</v>
      </c>
      <c r="B45" s="7" t="s">
        <v>61</v>
      </c>
      <c r="C45" s="9">
        <v>108</v>
      </c>
      <c r="D45" s="43">
        <v>161</v>
      </c>
      <c r="E45" s="9"/>
      <c r="F45" s="9"/>
      <c r="G45" s="9"/>
      <c r="H45" s="36"/>
      <c r="I45" s="36"/>
      <c r="J45" s="49"/>
      <c r="K45" s="50">
        <v>161</v>
      </c>
      <c r="L45" s="9"/>
      <c r="M45" s="94"/>
      <c r="N45" s="97">
        <v>161</v>
      </c>
      <c r="O45" s="99"/>
      <c r="P45" s="100"/>
    </row>
    <row r="46" spans="1:24">
      <c r="A46" s="7">
        <v>42</v>
      </c>
      <c r="B46" s="7" t="s">
        <v>56</v>
      </c>
      <c r="C46" s="9">
        <v>108</v>
      </c>
      <c r="D46" s="43">
        <v>15</v>
      </c>
      <c r="E46" s="9"/>
      <c r="F46" s="9"/>
      <c r="G46" s="9"/>
      <c r="H46" s="36"/>
      <c r="I46" s="36"/>
      <c r="J46" s="51"/>
      <c r="K46" s="50">
        <v>15</v>
      </c>
      <c r="L46" s="45"/>
      <c r="M46" s="96"/>
      <c r="N46" s="98"/>
      <c r="O46" s="111">
        <v>15</v>
      </c>
      <c r="P46" s="101"/>
      <c r="S46" s="163">
        <v>40.5</v>
      </c>
    </row>
    <row r="47" spans="1:24">
      <c r="A47" s="7">
        <v>43</v>
      </c>
      <c r="B47" s="7" t="s">
        <v>62</v>
      </c>
      <c r="C47" s="9">
        <v>108</v>
      </c>
      <c r="D47" s="43">
        <v>114</v>
      </c>
      <c r="E47" s="9"/>
      <c r="F47" s="9"/>
      <c r="G47" s="9"/>
      <c r="H47" s="36"/>
      <c r="I47" s="36"/>
      <c r="J47" s="49"/>
      <c r="K47" s="50">
        <v>114</v>
      </c>
      <c r="L47" s="9"/>
      <c r="M47" s="94"/>
      <c r="N47" s="97">
        <v>114</v>
      </c>
      <c r="O47" s="99"/>
      <c r="P47" s="100"/>
    </row>
    <row r="48" spans="1:24" ht="15.75" thickBot="1">
      <c r="A48" s="125">
        <v>44</v>
      </c>
      <c r="B48" s="125" t="s">
        <v>55</v>
      </c>
      <c r="C48" s="126">
        <v>89</v>
      </c>
      <c r="D48" s="127">
        <v>12</v>
      </c>
      <c r="E48" s="126" t="s">
        <v>46</v>
      </c>
      <c r="F48" s="128">
        <v>80</v>
      </c>
      <c r="G48" s="128">
        <v>2</v>
      </c>
      <c r="H48" s="129"/>
      <c r="I48" s="129"/>
      <c r="J48" s="130"/>
      <c r="K48" s="131">
        <v>12</v>
      </c>
      <c r="L48" s="126"/>
      <c r="M48" s="132"/>
      <c r="N48" s="133"/>
      <c r="O48" s="134">
        <v>12</v>
      </c>
      <c r="P48" s="135"/>
      <c r="Q48" t="s">
        <v>195</v>
      </c>
      <c r="S48" s="163">
        <v>11.6</v>
      </c>
    </row>
    <row r="49" spans="1:19" ht="15.75" thickBot="1">
      <c r="A49" s="136"/>
      <c r="B49" s="137"/>
      <c r="C49" s="138" t="s">
        <v>129</v>
      </c>
      <c r="D49" s="139">
        <f>SUM(D3:D48)</f>
        <v>1934.5</v>
      </c>
      <c r="E49" s="138"/>
      <c r="F49" s="138"/>
      <c r="G49" s="138"/>
      <c r="H49" s="140"/>
      <c r="I49" s="140"/>
      <c r="J49" s="141">
        <f>SUM(J3:J48)</f>
        <v>421</v>
      </c>
      <c r="K49" s="141">
        <f>SUM(K3:K48)</f>
        <v>1513.5</v>
      </c>
      <c r="L49" s="137"/>
      <c r="M49" s="142"/>
      <c r="N49" s="143">
        <f>SUM(N3:N48)</f>
        <v>1134</v>
      </c>
      <c r="O49" s="144">
        <f>SUM(O3:O48)</f>
        <v>609.5</v>
      </c>
      <c r="P49" s="145">
        <f>SUM(P3:P48)</f>
        <v>191</v>
      </c>
      <c r="S49" s="163">
        <v>472.1</v>
      </c>
    </row>
    <row r="50" spans="1:19">
      <c r="D50" s="81" t="s">
        <v>140</v>
      </c>
      <c r="F50" s="4"/>
      <c r="I50" s="4"/>
      <c r="K50">
        <f>SUM(J49:K49)</f>
        <v>1934.5</v>
      </c>
      <c r="O50">
        <f>SUM(N49:P49)</f>
        <v>1934.5</v>
      </c>
    </row>
    <row r="51" spans="1:19" ht="15.75" thickBot="1">
      <c r="D51" s="85"/>
      <c r="F51" s="4"/>
      <c r="I51" s="4"/>
    </row>
    <row r="52" spans="1:19" ht="15.75" thickBot="1">
      <c r="C52" s="228" t="s">
        <v>197</v>
      </c>
      <c r="D52" s="229"/>
      <c r="E52" s="230"/>
      <c r="F52" s="231"/>
      <c r="I52" s="4"/>
    </row>
    <row r="53" spans="1:19" ht="45">
      <c r="C53" s="79" t="s">
        <v>139</v>
      </c>
      <c r="D53" s="150" t="s">
        <v>203</v>
      </c>
      <c r="E53" s="80" t="s">
        <v>166</v>
      </c>
      <c r="F53" s="80" t="s">
        <v>167</v>
      </c>
      <c r="H53" s="77"/>
      <c r="I53" s="77"/>
      <c r="J53" s="77"/>
      <c r="K53" s="77"/>
      <c r="O53" s="63" t="s">
        <v>139</v>
      </c>
      <c r="P53" s="48" t="s">
        <v>175</v>
      </c>
      <c r="Q53" s="82"/>
    </row>
    <row r="54" spans="1:19">
      <c r="C54" s="64">
        <v>57</v>
      </c>
      <c r="D54" s="66">
        <f>SUM(H74)</f>
        <v>7</v>
      </c>
      <c r="E54" s="9"/>
      <c r="F54" s="9">
        <f t="shared" ref="F54:F61" si="0">SUM(D54-E54)</f>
        <v>7</v>
      </c>
      <c r="H54" s="77"/>
      <c r="I54" s="77"/>
      <c r="J54" s="77"/>
      <c r="K54" s="77"/>
      <c r="O54" s="45">
        <v>57</v>
      </c>
      <c r="P54" s="9">
        <v>7.4999999999999997E-2</v>
      </c>
    </row>
    <row r="55" spans="1:19" ht="15.75" thickBot="1">
      <c r="C55" s="64">
        <v>76</v>
      </c>
      <c r="D55" s="66">
        <f>SUM(G74)</f>
        <v>0</v>
      </c>
      <c r="E55" s="9"/>
      <c r="F55" s="9">
        <f t="shared" si="0"/>
        <v>0</v>
      </c>
      <c r="H55" s="77"/>
      <c r="I55" s="77"/>
      <c r="J55" s="77"/>
      <c r="K55" s="77"/>
      <c r="O55" s="45">
        <v>76</v>
      </c>
      <c r="P55" s="9"/>
    </row>
    <row r="56" spans="1:19" ht="37.5" customHeight="1">
      <c r="C56" s="64">
        <v>89</v>
      </c>
      <c r="D56" s="66">
        <f>SUM(F79)</f>
        <v>327.5</v>
      </c>
      <c r="E56" s="9">
        <v>105</v>
      </c>
      <c r="F56" s="9">
        <f t="shared" si="0"/>
        <v>222.5</v>
      </c>
      <c r="H56" s="70" t="s">
        <v>163</v>
      </c>
      <c r="I56" s="71" t="s">
        <v>164</v>
      </c>
      <c r="J56" s="146" t="s">
        <v>165</v>
      </c>
      <c r="K56" s="77"/>
      <c r="O56" s="45">
        <v>89</v>
      </c>
      <c r="P56" s="9">
        <v>2.2519999999999998</v>
      </c>
    </row>
    <row r="57" spans="1:19">
      <c r="C57" s="64">
        <v>108</v>
      </c>
      <c r="D57" s="66">
        <f>SUM(E79)</f>
        <v>576</v>
      </c>
      <c r="E57" s="9"/>
      <c r="F57" s="9">
        <f t="shared" si="0"/>
        <v>576</v>
      </c>
      <c r="H57" s="72" t="s">
        <v>160</v>
      </c>
      <c r="I57" s="62">
        <v>0</v>
      </c>
      <c r="J57" s="73">
        <v>0</v>
      </c>
      <c r="K57" s="77"/>
      <c r="L57" s="35"/>
      <c r="O57" s="45">
        <v>108</v>
      </c>
      <c r="P57" s="45">
        <v>4.7359999999999998</v>
      </c>
    </row>
    <row r="58" spans="1:19">
      <c r="C58" s="64">
        <v>159</v>
      </c>
      <c r="D58" s="66">
        <f>SUM(D74)</f>
        <v>468</v>
      </c>
      <c r="E58" s="9"/>
      <c r="F58" s="9">
        <f t="shared" si="0"/>
        <v>468</v>
      </c>
      <c r="H58" s="72" t="s">
        <v>161</v>
      </c>
      <c r="I58" s="62">
        <f>SUM(E54:E59)+J4</f>
        <v>249</v>
      </c>
      <c r="J58" s="73">
        <f>SUM(F54:F59)-J4</f>
        <v>1280.5</v>
      </c>
      <c r="K58" s="77"/>
      <c r="O58" s="45">
        <v>159</v>
      </c>
      <c r="P58" s="9">
        <v>8.0399999999999991</v>
      </c>
    </row>
    <row r="59" spans="1:19">
      <c r="C59" s="64">
        <v>219</v>
      </c>
      <c r="D59" s="66">
        <f>SUM(C74)</f>
        <v>151</v>
      </c>
      <c r="E59" s="9">
        <v>70</v>
      </c>
      <c r="F59" s="9">
        <f t="shared" si="0"/>
        <v>81</v>
      </c>
      <c r="H59" s="72" t="s">
        <v>162</v>
      </c>
      <c r="I59" s="62">
        <f>SUM(E60)</f>
        <v>172</v>
      </c>
      <c r="J59" s="73">
        <f>SUM(F60)</f>
        <v>233</v>
      </c>
      <c r="K59" s="77"/>
      <c r="M59" s="147"/>
      <c r="O59" s="45">
        <v>219</v>
      </c>
      <c r="P59" s="9">
        <v>4.0209999999999999</v>
      </c>
    </row>
    <row r="60" spans="1:19" ht="15.75" thickBot="1">
      <c r="C60" s="64">
        <v>273</v>
      </c>
      <c r="D60" s="66">
        <f>SUM(B74)</f>
        <v>405</v>
      </c>
      <c r="E60" s="9">
        <v>172</v>
      </c>
      <c r="F60" s="9">
        <f t="shared" si="0"/>
        <v>233</v>
      </c>
      <c r="H60" s="74" t="s">
        <v>129</v>
      </c>
      <c r="I60" s="75">
        <f>SUM(I57:I59)</f>
        <v>421</v>
      </c>
      <c r="J60" s="76">
        <f>SUM(J57:J59)</f>
        <v>1513.5</v>
      </c>
      <c r="K60" s="77"/>
      <c r="O60" s="45">
        <v>273</v>
      </c>
      <c r="P60" s="9">
        <v>26.605</v>
      </c>
    </row>
    <row r="61" spans="1:19" ht="15.75" thickBot="1">
      <c r="C61" s="65" t="s">
        <v>129</v>
      </c>
      <c r="D61" s="67">
        <f>SUM(D54:D60)</f>
        <v>1934.5</v>
      </c>
      <c r="E61" s="45">
        <f>SUM(E54:E60)</f>
        <v>347</v>
      </c>
      <c r="F61" s="45">
        <f t="shared" si="0"/>
        <v>1587.5</v>
      </c>
      <c r="H61" s="35"/>
      <c r="J61">
        <f>SUM(I60:J60)</f>
        <v>1934.5</v>
      </c>
      <c r="M61" s="35"/>
      <c r="N61" s="35"/>
      <c r="O61" s="9"/>
      <c r="P61" s="45">
        <f>SUM(P54:P60)</f>
        <v>45.728999999999999</v>
      </c>
    </row>
    <row r="62" spans="1:19">
      <c r="C62" s="68"/>
      <c r="D62" s="69"/>
      <c r="E62" s="68"/>
      <c r="F62" s="68">
        <f>SUM(E61:F61)</f>
        <v>1934.5</v>
      </c>
      <c r="H62" s="35"/>
      <c r="M62" s="35"/>
      <c r="N62" s="35"/>
    </row>
    <row r="63" spans="1:19" ht="18.75">
      <c r="C63" s="68"/>
      <c r="D63" s="232" t="s">
        <v>207</v>
      </c>
      <c r="E63" s="233"/>
      <c r="F63" s="68"/>
      <c r="H63" s="35"/>
      <c r="M63" s="234" t="s">
        <v>204</v>
      </c>
      <c r="N63" s="233"/>
      <c r="O63" s="233"/>
    </row>
    <row r="64" spans="1:19">
      <c r="B64" s="35">
        <v>273</v>
      </c>
      <c r="C64" s="35">
        <v>219</v>
      </c>
      <c r="D64" s="35">
        <v>159</v>
      </c>
      <c r="E64" s="35">
        <v>108</v>
      </c>
      <c r="F64" s="35">
        <v>89</v>
      </c>
      <c r="G64" s="35">
        <v>76</v>
      </c>
      <c r="H64" s="35">
        <v>57</v>
      </c>
      <c r="L64" s="35"/>
      <c r="M64" s="35">
        <v>219</v>
      </c>
      <c r="N64" s="35">
        <v>159</v>
      </c>
      <c r="O64" s="35">
        <v>108</v>
      </c>
      <c r="P64" s="35">
        <v>89</v>
      </c>
      <c r="Q64" s="35">
        <v>76</v>
      </c>
      <c r="R64" s="35">
        <v>57</v>
      </c>
    </row>
    <row r="65" spans="2:18">
      <c r="B65" s="33">
        <v>9</v>
      </c>
      <c r="C65" s="33">
        <v>70</v>
      </c>
      <c r="D65" s="33">
        <v>32</v>
      </c>
      <c r="E65" s="33">
        <v>34</v>
      </c>
      <c r="F65" s="33"/>
      <c r="G65" s="33"/>
      <c r="H65" s="33"/>
      <c r="L65" s="33"/>
      <c r="M65" s="151">
        <v>70</v>
      </c>
      <c r="N65" s="152"/>
      <c r="O65" s="152">
        <v>34</v>
      </c>
      <c r="P65" s="152"/>
      <c r="Q65" s="152"/>
      <c r="R65" s="152"/>
    </row>
    <row r="66" spans="2:18">
      <c r="B66" s="33"/>
      <c r="C66" s="169">
        <v>81</v>
      </c>
      <c r="D66" s="33">
        <v>46</v>
      </c>
      <c r="E66" s="33">
        <v>35</v>
      </c>
      <c r="F66" s="33"/>
      <c r="G66" s="33"/>
      <c r="H66" s="33">
        <v>7</v>
      </c>
      <c r="L66" s="33"/>
      <c r="M66" s="152">
        <v>34</v>
      </c>
      <c r="N66" s="152"/>
      <c r="O66" s="152"/>
      <c r="P66" s="152"/>
      <c r="Q66" s="152"/>
      <c r="R66" s="152">
        <v>7</v>
      </c>
    </row>
    <row r="67" spans="2:18">
      <c r="B67" s="33"/>
      <c r="C67" s="169"/>
      <c r="D67" s="33">
        <v>29</v>
      </c>
      <c r="E67" s="33">
        <v>8</v>
      </c>
      <c r="F67" s="33">
        <v>18</v>
      </c>
      <c r="G67" s="33"/>
      <c r="H67" s="33"/>
      <c r="L67" s="33"/>
      <c r="M67" s="152">
        <v>24</v>
      </c>
      <c r="N67" s="152"/>
      <c r="O67" s="152"/>
      <c r="P67" s="152">
        <v>18</v>
      </c>
      <c r="Q67" s="152"/>
      <c r="R67" s="152"/>
    </row>
    <row r="68" spans="2:18">
      <c r="B68" s="33">
        <v>351</v>
      </c>
      <c r="C68" s="169"/>
      <c r="D68" s="33">
        <v>49</v>
      </c>
      <c r="E68" s="33">
        <v>24</v>
      </c>
      <c r="F68" s="33">
        <v>105</v>
      </c>
      <c r="G68" s="33"/>
      <c r="H68" s="33"/>
      <c r="L68" s="33"/>
      <c r="M68" s="33"/>
      <c r="N68" s="152"/>
      <c r="O68" s="152"/>
      <c r="P68" s="153">
        <v>105</v>
      </c>
      <c r="Q68" s="152"/>
      <c r="R68" s="33"/>
    </row>
    <row r="69" spans="2:18">
      <c r="B69" s="33">
        <v>45</v>
      </c>
      <c r="C69" s="169"/>
      <c r="D69" s="33">
        <v>145</v>
      </c>
      <c r="E69" s="33"/>
      <c r="F69" s="33">
        <v>113</v>
      </c>
      <c r="G69" s="33"/>
      <c r="H69" s="33"/>
      <c r="L69" s="33"/>
      <c r="M69" s="33"/>
      <c r="N69" s="152"/>
      <c r="O69" s="152"/>
      <c r="P69" s="152">
        <v>113</v>
      </c>
      <c r="Q69" s="152"/>
      <c r="R69" s="33"/>
    </row>
    <row r="70" spans="2:18">
      <c r="B70" s="33"/>
      <c r="C70" s="33"/>
      <c r="D70" s="33">
        <v>38</v>
      </c>
      <c r="E70" s="33"/>
      <c r="F70" s="33">
        <v>6</v>
      </c>
      <c r="G70" s="33"/>
      <c r="H70" s="33"/>
      <c r="L70" s="33"/>
      <c r="M70" s="33"/>
      <c r="N70" s="152"/>
      <c r="O70" s="152"/>
      <c r="P70" s="152">
        <v>6</v>
      </c>
      <c r="Q70" s="152"/>
      <c r="R70" s="33"/>
    </row>
    <row r="71" spans="2:18">
      <c r="B71" s="33"/>
      <c r="C71" s="33"/>
      <c r="D71" s="33">
        <v>100</v>
      </c>
      <c r="E71" s="33">
        <v>72</v>
      </c>
      <c r="F71" s="33">
        <v>71</v>
      </c>
      <c r="G71" s="33"/>
      <c r="H71" s="33"/>
      <c r="L71" s="33"/>
      <c r="M71" s="33"/>
      <c r="N71" s="152"/>
      <c r="O71" s="152">
        <v>72</v>
      </c>
      <c r="P71" s="152">
        <v>71</v>
      </c>
      <c r="Q71" s="152"/>
      <c r="R71" s="33"/>
    </row>
    <row r="72" spans="2:18">
      <c r="B72" s="33"/>
      <c r="C72" s="33"/>
      <c r="D72" s="33">
        <v>29</v>
      </c>
      <c r="E72" s="33">
        <v>14</v>
      </c>
      <c r="F72" s="33">
        <v>2.5</v>
      </c>
      <c r="G72" s="33"/>
      <c r="H72" s="33"/>
      <c r="L72" s="33"/>
      <c r="M72" s="33"/>
      <c r="N72" s="152"/>
      <c r="O72" s="152"/>
      <c r="P72" s="152">
        <v>2.5</v>
      </c>
      <c r="Q72" s="152"/>
      <c r="R72" s="33"/>
    </row>
    <row r="73" spans="2:18">
      <c r="B73" s="33"/>
      <c r="C73" s="33"/>
      <c r="D73" s="33"/>
      <c r="E73" s="33">
        <v>12</v>
      </c>
      <c r="F73" s="33"/>
      <c r="G73" s="33"/>
      <c r="H73" s="33"/>
      <c r="L73" s="33"/>
      <c r="M73" s="33"/>
      <c r="N73" s="152"/>
      <c r="O73" s="152">
        <v>12</v>
      </c>
      <c r="P73" s="152"/>
      <c r="Q73" s="152"/>
      <c r="R73" s="33"/>
    </row>
    <row r="74" spans="2:18">
      <c r="B74" s="86">
        <f>SUM(B65:B72)</f>
        <v>405</v>
      </c>
      <c r="C74" s="86">
        <f>SUM(C65:C71)</f>
        <v>151</v>
      </c>
      <c r="D74" s="86">
        <f>SUM(D65:D73)</f>
        <v>468</v>
      </c>
      <c r="E74" s="33">
        <v>87</v>
      </c>
      <c r="F74" s="33">
        <v>12</v>
      </c>
      <c r="G74" s="86">
        <f>SUM(G65:G71)</f>
        <v>0</v>
      </c>
      <c r="H74" s="86">
        <f>SUM(H65:H69)</f>
        <v>7</v>
      </c>
      <c r="L74" s="86"/>
      <c r="M74" s="86">
        <f>SUM(M65:M71)</f>
        <v>128</v>
      </c>
      <c r="N74" s="154">
        <f>SUM(N65:N73)</f>
        <v>0</v>
      </c>
      <c r="O74" s="152">
        <v>87</v>
      </c>
      <c r="P74" s="152">
        <v>12</v>
      </c>
      <c r="Q74" s="154">
        <f>SUM(Q65:Q71)</f>
        <v>0</v>
      </c>
      <c r="R74" s="86">
        <f>SUM(R65:R69)</f>
        <v>7</v>
      </c>
    </row>
    <row r="75" spans="2:18">
      <c r="B75" s="33"/>
      <c r="C75" s="33"/>
      <c r="D75" s="33"/>
      <c r="E75" s="33">
        <v>161</v>
      </c>
      <c r="F75" s="33"/>
      <c r="G75" s="33"/>
      <c r="H75" s="33"/>
      <c r="L75" s="33"/>
      <c r="M75" s="33"/>
      <c r="N75" s="152"/>
      <c r="O75" s="152"/>
      <c r="P75" s="152"/>
      <c r="Q75" s="152"/>
      <c r="R75" s="33"/>
    </row>
    <row r="76" spans="2:18">
      <c r="B76" s="33"/>
      <c r="C76" s="33"/>
      <c r="D76" s="33"/>
      <c r="E76" s="33">
        <v>15</v>
      </c>
      <c r="F76" s="33"/>
      <c r="G76" s="33"/>
      <c r="H76" s="33"/>
      <c r="L76" s="33"/>
      <c r="M76" s="33"/>
      <c r="N76" s="152"/>
      <c r="O76" s="152">
        <v>15</v>
      </c>
      <c r="P76" s="152"/>
      <c r="Q76" s="152"/>
      <c r="R76" s="33"/>
    </row>
    <row r="77" spans="2:18">
      <c r="B77" s="33"/>
      <c r="C77" s="33"/>
      <c r="D77" s="33"/>
      <c r="E77" s="33">
        <v>114</v>
      </c>
      <c r="F77" s="33"/>
      <c r="G77" s="33"/>
      <c r="H77" s="33"/>
      <c r="L77" s="33" t="s">
        <v>129</v>
      </c>
      <c r="M77" s="155">
        <f>SUM(M74+N74+O79+P79+R74)</f>
        <v>682.5</v>
      </c>
      <c r="N77" s="33"/>
      <c r="O77" s="33"/>
      <c r="P77" s="33"/>
      <c r="Q77" s="33"/>
      <c r="R77" s="33"/>
    </row>
    <row r="78" spans="2:18">
      <c r="B78" s="33"/>
      <c r="C78" s="33"/>
      <c r="D78" s="33"/>
      <c r="E78" s="33"/>
      <c r="F78" s="33"/>
      <c r="G78" s="33"/>
      <c r="H78" s="33"/>
      <c r="L78" s="33"/>
      <c r="M78" s="33"/>
      <c r="N78" s="33"/>
      <c r="O78" s="33"/>
      <c r="P78" s="33"/>
      <c r="Q78" s="33"/>
      <c r="R78" s="33"/>
    </row>
    <row r="79" spans="2:18">
      <c r="B79" s="33"/>
      <c r="C79" s="33"/>
      <c r="D79" s="33"/>
      <c r="E79" s="86">
        <f>SUM(E65:E77)</f>
        <v>576</v>
      </c>
      <c r="F79" s="86">
        <f>SUM(F65:F76)</f>
        <v>327.5</v>
      </c>
      <c r="G79" s="33"/>
      <c r="H79" s="33"/>
      <c r="L79" s="33"/>
      <c r="M79" s="33"/>
      <c r="N79" s="33"/>
      <c r="O79" s="86">
        <f>SUM(O65:O77)</f>
        <v>220</v>
      </c>
      <c r="P79" s="86">
        <f>SUM(P65:P76)</f>
        <v>327.5</v>
      </c>
      <c r="Q79" s="33"/>
      <c r="R79" s="33"/>
    </row>
    <row r="81" spans="3:13">
      <c r="M81" s="159">
        <f>SUM(M65+P68)</f>
        <v>175</v>
      </c>
    </row>
    <row r="82" spans="3:13">
      <c r="C82">
        <f>SUM(B74+C74+D74+E79+F79+H74+G74)</f>
        <v>1934.5</v>
      </c>
      <c r="M82" s="156" t="s">
        <v>205</v>
      </c>
    </row>
    <row r="84" spans="3:13">
      <c r="M84" s="157">
        <f>SUM(M77-M81)</f>
        <v>507.5</v>
      </c>
    </row>
    <row r="85" spans="3:13">
      <c r="M85" s="158" t="s">
        <v>206</v>
      </c>
    </row>
  </sheetData>
  <autoFilter ref="A2:I52">
    <sortState ref="A3:I64">
      <sortCondition ref="A2:A64"/>
    </sortState>
  </autoFilter>
  <mergeCells count="5">
    <mergeCell ref="A42:A43"/>
    <mergeCell ref="B42:B43"/>
    <mergeCell ref="C52:F52"/>
    <mergeCell ref="D63:E63"/>
    <mergeCell ref="M63:O63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BS151"/>
  <sheetViews>
    <sheetView tabSelected="1" topLeftCell="H1" zoomScale="55" zoomScaleNormal="55" workbookViewId="0">
      <selection activeCell="AZ71" sqref="AZ71"/>
    </sheetView>
  </sheetViews>
  <sheetFormatPr defaultRowHeight="21"/>
  <cols>
    <col min="12" max="12" width="9.140625" style="39"/>
    <col min="41" max="44" width="9.140625" customWidth="1"/>
    <col min="45" max="45" width="8.7109375" customWidth="1"/>
    <col min="46" max="46" width="9.140625" hidden="1" customWidth="1"/>
    <col min="47" max="47" width="6.85546875" customWidth="1"/>
    <col min="48" max="48" width="9.140625" hidden="1" customWidth="1"/>
    <col min="49" max="49" width="9.140625" customWidth="1"/>
    <col min="50" max="50" width="0.85546875" customWidth="1"/>
    <col min="51" max="51" width="6.140625" customWidth="1"/>
    <col min="52" max="52" width="7.28515625" customWidth="1"/>
    <col min="53" max="53" width="3.42578125" customWidth="1"/>
    <col min="54" max="54" width="3.28515625" customWidth="1"/>
    <col min="55" max="55" width="12.140625" customWidth="1"/>
    <col min="56" max="56" width="4.85546875" hidden="1" customWidth="1"/>
    <col min="57" max="57" width="0.28515625" hidden="1" customWidth="1"/>
    <col min="58" max="58" width="8.28515625" customWidth="1"/>
    <col min="59" max="59" width="9.140625" hidden="1" customWidth="1"/>
    <col min="60" max="60" width="7.5703125" customWidth="1"/>
    <col min="61" max="61" width="0.5703125" hidden="1" customWidth="1"/>
    <col min="66" max="66" width="3.85546875" customWidth="1"/>
    <col min="67" max="67" width="4" customWidth="1"/>
    <col min="68" max="68" width="3.85546875" customWidth="1"/>
    <col min="70" max="70" width="11" customWidth="1"/>
  </cols>
  <sheetData>
    <row r="2" spans="3:59" ht="26.25">
      <c r="D2" s="23"/>
      <c r="E2" s="24"/>
      <c r="F2" s="24"/>
      <c r="G2" s="24"/>
      <c r="H2" s="24"/>
      <c r="I2" s="24"/>
      <c r="J2" s="24"/>
      <c r="K2" s="24"/>
      <c r="L2"/>
      <c r="AE2" s="1"/>
    </row>
    <row r="3" spans="3:59" ht="26.25">
      <c r="D3" s="23"/>
      <c r="E3" s="24"/>
      <c r="F3" s="24"/>
      <c r="G3" s="24"/>
      <c r="H3" s="24"/>
      <c r="I3" s="24"/>
      <c r="J3" s="24"/>
      <c r="K3" s="24"/>
      <c r="L3"/>
    </row>
    <row r="4" spans="3:59" ht="60.75">
      <c r="D4" s="24"/>
      <c r="E4" s="24"/>
      <c r="F4" s="24"/>
      <c r="G4" s="24"/>
      <c r="H4" s="24"/>
      <c r="I4" s="24"/>
      <c r="J4" s="24"/>
      <c r="K4" s="24"/>
      <c r="L4"/>
      <c r="AF4" s="25"/>
      <c r="AG4" s="216"/>
      <c r="AH4" s="25"/>
      <c r="AI4" s="25"/>
      <c r="AJ4" s="25"/>
      <c r="AK4" s="25"/>
      <c r="AL4" s="25"/>
    </row>
    <row r="5" spans="3:59" ht="26.25">
      <c r="D5" s="23"/>
      <c r="E5" s="23"/>
      <c r="F5" s="23"/>
      <c r="G5" s="23"/>
      <c r="H5" s="24"/>
      <c r="I5" s="24"/>
      <c r="J5" s="24"/>
      <c r="K5" s="24"/>
      <c r="L5"/>
    </row>
    <row r="7" spans="3:59" ht="26.25">
      <c r="D7" s="23"/>
      <c r="E7" s="24"/>
      <c r="F7" s="24"/>
      <c r="G7" s="24"/>
      <c r="H7" s="24"/>
      <c r="I7" s="24"/>
      <c r="J7" s="24"/>
      <c r="K7" s="24"/>
      <c r="L7"/>
    </row>
    <row r="8" spans="3:59" ht="28.5">
      <c r="D8" s="23"/>
      <c r="E8" s="24"/>
      <c r="F8" s="24"/>
      <c r="G8" s="24"/>
      <c r="H8" s="24"/>
      <c r="I8" s="24"/>
      <c r="J8" s="24"/>
      <c r="K8" s="24"/>
      <c r="L8"/>
      <c r="T8" s="57" t="s">
        <v>112</v>
      </c>
      <c r="BA8" s="11"/>
      <c r="BB8" s="11"/>
      <c r="BC8" s="11"/>
      <c r="BD8" s="11"/>
      <c r="BE8" s="12"/>
      <c r="BF8" s="13"/>
      <c r="BG8" s="11"/>
    </row>
    <row r="9" spans="3:59" ht="26.25">
      <c r="D9" s="24"/>
      <c r="E9" s="24"/>
      <c r="F9" s="24"/>
      <c r="G9" s="24"/>
      <c r="H9" s="24"/>
      <c r="I9" s="24"/>
      <c r="J9" s="24"/>
      <c r="K9" s="24"/>
      <c r="L9"/>
      <c r="BA9" s="11"/>
      <c r="BB9" s="14"/>
      <c r="BC9" s="11"/>
      <c r="BD9" s="11"/>
      <c r="BE9" s="11"/>
      <c r="BF9" s="11"/>
      <c r="BG9" s="11"/>
    </row>
    <row r="10" spans="3:59" ht="26.25">
      <c r="C10" s="10"/>
      <c r="D10" s="23"/>
      <c r="E10" s="23"/>
      <c r="F10" s="23"/>
      <c r="G10" s="23"/>
      <c r="H10" s="24"/>
      <c r="I10" s="24"/>
      <c r="J10" s="24"/>
      <c r="K10" s="24"/>
      <c r="L10"/>
      <c r="BA10" s="11" t="s">
        <v>37</v>
      </c>
      <c r="BB10" s="15"/>
      <c r="BC10" s="15"/>
      <c r="BD10" s="15"/>
      <c r="BE10" s="22"/>
      <c r="BF10" s="22"/>
      <c r="BG10" s="11"/>
    </row>
    <row r="11" spans="3:59" ht="18.75">
      <c r="C11" s="10"/>
      <c r="D11" s="10"/>
      <c r="E11" s="10"/>
      <c r="F11" s="10"/>
      <c r="G11" s="10"/>
      <c r="L11"/>
      <c r="BA11" s="11"/>
      <c r="BB11" s="10"/>
      <c r="BC11" s="10"/>
      <c r="BD11" s="10"/>
      <c r="BE11" s="10"/>
      <c r="BF11" s="10"/>
      <c r="BG11" s="10"/>
    </row>
    <row r="12" spans="3:59" ht="18.75">
      <c r="L12"/>
      <c r="BA12" s="11"/>
      <c r="BB12" s="15"/>
      <c r="BC12" s="15"/>
      <c r="BD12" s="15"/>
      <c r="BE12" s="15"/>
      <c r="BF12" s="15"/>
      <c r="BG12" s="15"/>
    </row>
    <row r="17" spans="12:28" ht="15">
      <c r="L17"/>
      <c r="O17" t="s">
        <v>113</v>
      </c>
    </row>
    <row r="23" spans="12:28" ht="15">
      <c r="L23"/>
    </row>
    <row r="25" spans="12:28" ht="15">
      <c r="L25"/>
      <c r="O25" t="s">
        <v>114</v>
      </c>
    </row>
    <row r="27" spans="12:28" ht="15">
      <c r="L27"/>
      <c r="O27" s="235" t="s">
        <v>115</v>
      </c>
      <c r="P27" s="235"/>
    </row>
    <row r="28" spans="12:28" ht="15">
      <c r="L28"/>
      <c r="Q28" t="s">
        <v>2</v>
      </c>
      <c r="T28" t="s">
        <v>0</v>
      </c>
    </row>
    <row r="29" spans="12:28" ht="15.75">
      <c r="L29"/>
      <c r="R29" s="88" t="s">
        <v>1</v>
      </c>
    </row>
    <row r="30" spans="12:28" ht="15.75">
      <c r="L30"/>
      <c r="R30" s="88" t="s">
        <v>87</v>
      </c>
    </row>
    <row r="32" spans="12:28" ht="28.5">
      <c r="L32" s="251" t="s">
        <v>110</v>
      </c>
      <c r="M32" s="251"/>
      <c r="N32" s="251"/>
      <c r="O32" s="251"/>
      <c r="U32" s="57" t="s">
        <v>116</v>
      </c>
      <c r="AB32" t="s">
        <v>37</v>
      </c>
    </row>
    <row r="35" spans="13:46">
      <c r="S35" t="s">
        <v>89</v>
      </c>
    </row>
    <row r="36" spans="13:46">
      <c r="N36" t="s">
        <v>14</v>
      </c>
    </row>
    <row r="38" spans="13:46">
      <c r="AT38" s="17" t="s">
        <v>110</v>
      </c>
    </row>
    <row r="39" spans="13:46">
      <c r="R39" t="s">
        <v>4</v>
      </c>
      <c r="T39" t="s">
        <v>3</v>
      </c>
    </row>
    <row r="40" spans="13:46">
      <c r="X40" t="s">
        <v>7</v>
      </c>
    </row>
    <row r="41" spans="13:46">
      <c r="X41" t="s">
        <v>86</v>
      </c>
    </row>
    <row r="42" spans="13:46">
      <c r="AR42" s="33"/>
    </row>
    <row r="43" spans="13:46">
      <c r="S43" t="s">
        <v>88</v>
      </c>
      <c r="W43" t="s">
        <v>6</v>
      </c>
      <c r="X43" t="s">
        <v>86</v>
      </c>
      <c r="AT43" t="s">
        <v>97</v>
      </c>
    </row>
    <row r="44" spans="13:46">
      <c r="N44" s="52"/>
      <c r="T44" t="s">
        <v>258</v>
      </c>
    </row>
    <row r="45" spans="13:46">
      <c r="N45" s="52"/>
      <c r="V45" s="41" t="s">
        <v>5</v>
      </c>
    </row>
    <row r="46" spans="13:46">
      <c r="N46" s="61" t="s">
        <v>157</v>
      </c>
      <c r="V46" s="41" t="s">
        <v>86</v>
      </c>
    </row>
    <row r="47" spans="13:46">
      <c r="M47" t="s">
        <v>151</v>
      </c>
      <c r="S47" s="253"/>
      <c r="T47" s="253"/>
      <c r="U47" s="253"/>
    </row>
    <row r="49" spans="6:41">
      <c r="S49" s="235" t="s">
        <v>255</v>
      </c>
      <c r="T49" s="235"/>
      <c r="U49" s="235"/>
    </row>
    <row r="50" spans="6:41" ht="15">
      <c r="L50"/>
      <c r="T50" s="257" t="s">
        <v>253</v>
      </c>
      <c r="U50" s="235"/>
    </row>
    <row r="51" spans="6:41" ht="15">
      <c r="L51"/>
      <c r="N51" s="236" t="s">
        <v>152</v>
      </c>
      <c r="O51" s="236"/>
      <c r="P51" s="236"/>
    </row>
    <row r="52" spans="6:41" ht="15">
      <c r="L52"/>
      <c r="M52" t="s">
        <v>113</v>
      </c>
    </row>
    <row r="53" spans="6:41" ht="15">
      <c r="L53"/>
      <c r="Q53" t="s">
        <v>91</v>
      </c>
    </row>
    <row r="54" spans="6:41" ht="15">
      <c r="J54" t="s">
        <v>92</v>
      </c>
      <c r="L54"/>
      <c r="M54" t="s">
        <v>11</v>
      </c>
      <c r="O54" t="s">
        <v>10</v>
      </c>
      <c r="Q54" t="s">
        <v>36</v>
      </c>
      <c r="R54" t="s">
        <v>8</v>
      </c>
    </row>
    <row r="55" spans="6:41" ht="15">
      <c r="L55" t="s">
        <v>12</v>
      </c>
      <c r="P55" t="s">
        <v>150</v>
      </c>
      <c r="AG55" s="236" t="s">
        <v>178</v>
      </c>
      <c r="AH55" s="236"/>
      <c r="AK55" t="s">
        <v>113</v>
      </c>
    </row>
    <row r="56" spans="6:41" ht="15">
      <c r="L56" t="s">
        <v>86</v>
      </c>
      <c r="P56" t="s">
        <v>90</v>
      </c>
      <c r="Q56" s="235" t="s">
        <v>180</v>
      </c>
      <c r="R56" s="235"/>
      <c r="AI56" s="253" t="s">
        <v>156</v>
      </c>
      <c r="AJ56" s="253"/>
      <c r="AK56" s="236"/>
    </row>
    <row r="57" spans="6:41">
      <c r="L57"/>
      <c r="N57" s="42" t="s">
        <v>149</v>
      </c>
      <c r="Q57" t="s">
        <v>179</v>
      </c>
      <c r="AG57" s="34"/>
      <c r="AI57" s="53"/>
      <c r="AL57" s="39"/>
    </row>
    <row r="58" spans="6:41" ht="28.5">
      <c r="F58" s="4"/>
      <c r="L58"/>
      <c r="N58" s="57" t="s">
        <v>110</v>
      </c>
      <c r="Q58" s="53" t="s">
        <v>151</v>
      </c>
      <c r="R58" s="161"/>
      <c r="S58" s="55"/>
      <c r="AH58" t="s">
        <v>96</v>
      </c>
    </row>
    <row r="59" spans="6:41" ht="15">
      <c r="L59"/>
      <c r="AI59" s="33"/>
    </row>
    <row r="60" spans="6:41" ht="15.75" thickBot="1">
      <c r="F60" t="s">
        <v>37</v>
      </c>
      <c r="L60"/>
      <c r="O60" s="18" t="s">
        <v>19</v>
      </c>
      <c r="Q60" s="235" t="s">
        <v>210</v>
      </c>
      <c r="R60" s="235"/>
      <c r="S60" s="235"/>
    </row>
    <row r="61" spans="6:41" ht="28.5">
      <c r="L61"/>
      <c r="M61" s="4"/>
      <c r="N61" s="19" t="s">
        <v>20</v>
      </c>
      <c r="O61" s="19" t="s">
        <v>86</v>
      </c>
      <c r="P61" t="s">
        <v>18</v>
      </c>
      <c r="Q61" t="s">
        <v>16</v>
      </c>
      <c r="U61" t="s">
        <v>251</v>
      </c>
      <c r="V61" t="s">
        <v>253</v>
      </c>
      <c r="AA61" s="254" t="s">
        <v>110</v>
      </c>
      <c r="AB61" s="255"/>
      <c r="AC61" s="255"/>
      <c r="AD61" s="255"/>
      <c r="AE61" s="236"/>
      <c r="AI61" t="s">
        <v>13</v>
      </c>
      <c r="AK61" s="38" t="s">
        <v>26</v>
      </c>
      <c r="AM61" s="78" t="s">
        <v>168</v>
      </c>
      <c r="AO61" s="34"/>
    </row>
    <row r="62" spans="6:41" ht="15.75" thickBot="1">
      <c r="L62" s="19"/>
      <c r="M62" s="18" t="s">
        <v>21</v>
      </c>
      <c r="N62" s="20"/>
      <c r="O62" s="19"/>
      <c r="P62" s="18" t="s">
        <v>17</v>
      </c>
      <c r="Q62" s="18" t="s">
        <v>16</v>
      </c>
      <c r="R62" s="18"/>
      <c r="T62" t="s">
        <v>86</v>
      </c>
    </row>
    <row r="63" spans="6:41" ht="15">
      <c r="J63" t="s">
        <v>113</v>
      </c>
      <c r="L63"/>
      <c r="M63" s="256" t="s">
        <v>86</v>
      </c>
      <c r="N63" s="256"/>
      <c r="P63" t="s">
        <v>86</v>
      </c>
      <c r="S63" t="s">
        <v>15</v>
      </c>
      <c r="AK63" t="s">
        <v>90</v>
      </c>
    </row>
    <row r="64" spans="6:41">
      <c r="O64" t="s">
        <v>202</v>
      </c>
      <c r="T64" s="42" t="s">
        <v>252</v>
      </c>
    </row>
    <row r="65" spans="14:38">
      <c r="S65" s="163"/>
      <c r="Z65" s="38" t="s">
        <v>23</v>
      </c>
      <c r="AH65" t="s">
        <v>95</v>
      </c>
      <c r="AL65" t="s">
        <v>263</v>
      </c>
    </row>
    <row r="66" spans="14:38">
      <c r="S66" s="163"/>
    </row>
    <row r="67" spans="14:38">
      <c r="R67" t="s">
        <v>227</v>
      </c>
      <c r="Y67" t="s">
        <v>132</v>
      </c>
    </row>
    <row r="69" spans="14:38">
      <c r="N69" s="4"/>
      <c r="Q69" t="s">
        <v>22</v>
      </c>
      <c r="U69" s="33"/>
      <c r="Y69" s="161"/>
      <c r="Z69" t="s">
        <v>24</v>
      </c>
      <c r="AG69" t="s">
        <v>176</v>
      </c>
    </row>
    <row r="70" spans="14:38">
      <c r="N70" s="4"/>
      <c r="O70" s="4"/>
      <c r="S70" s="4"/>
      <c r="T70" s="4"/>
      <c r="U70" s="91" t="s">
        <v>148</v>
      </c>
      <c r="V70" s="4"/>
      <c r="W70" s="4"/>
      <c r="Y70" t="s">
        <v>214</v>
      </c>
      <c r="AA70" s="41" t="s">
        <v>9</v>
      </c>
      <c r="AD70" s="41" t="s">
        <v>25</v>
      </c>
    </row>
    <row r="71" spans="14:38">
      <c r="N71" s="4"/>
      <c r="O71" s="4"/>
      <c r="R71" s="4"/>
      <c r="S71" s="90" t="s">
        <v>147</v>
      </c>
      <c r="T71" s="4"/>
      <c r="U71" s="91" t="s">
        <v>93</v>
      </c>
      <c r="V71" s="4"/>
      <c r="W71" s="4"/>
      <c r="X71" s="235" t="s">
        <v>90</v>
      </c>
      <c r="Y71" s="235"/>
      <c r="AA71" t="s">
        <v>87</v>
      </c>
      <c r="AD71" s="41" t="s">
        <v>90</v>
      </c>
    </row>
    <row r="72" spans="14:38">
      <c r="R72" s="252" t="s">
        <v>229</v>
      </c>
      <c r="S72" s="252"/>
    </row>
    <row r="73" spans="14:38">
      <c r="O73" s="4"/>
      <c r="R73" s="53" t="s">
        <v>114</v>
      </c>
      <c r="S73" s="163"/>
    </row>
    <row r="74" spans="14:38">
      <c r="Q74" s="42" t="s">
        <v>231</v>
      </c>
      <c r="R74" t="s">
        <v>93</v>
      </c>
      <c r="AG74" t="s">
        <v>94</v>
      </c>
    </row>
    <row r="75" spans="14:38">
      <c r="T75" s="4"/>
    </row>
    <row r="76" spans="14:38">
      <c r="Q76" s="4"/>
      <c r="T76" s="4"/>
    </row>
    <row r="77" spans="14:38">
      <c r="Q77" s="163"/>
      <c r="U77" s="4"/>
      <c r="V77" s="4"/>
      <c r="W77" s="4"/>
    </row>
    <row r="78" spans="14:38">
      <c r="P78" t="s">
        <v>230</v>
      </c>
      <c r="U78" s="217"/>
      <c r="V78" s="4"/>
      <c r="W78" s="4"/>
    </row>
    <row r="79" spans="14:38">
      <c r="U79" s="217"/>
      <c r="V79" s="4"/>
      <c r="W79" s="4"/>
    </row>
    <row r="80" spans="14:38">
      <c r="Q80" s="42" t="s">
        <v>144</v>
      </c>
      <c r="R80" s="41"/>
      <c r="U80" s="217"/>
      <c r="V80" s="4"/>
      <c r="W80" s="4"/>
    </row>
    <row r="81" spans="10:67" ht="15">
      <c r="L81"/>
      <c r="P81" s="168" t="s">
        <v>228</v>
      </c>
      <c r="Q81" s="34"/>
      <c r="U81" s="217"/>
      <c r="V81" s="4"/>
      <c r="W81" s="4"/>
      <c r="AC81" t="s">
        <v>37</v>
      </c>
    </row>
    <row r="82" spans="10:67" ht="15">
      <c r="L82"/>
      <c r="P82" t="s">
        <v>93</v>
      </c>
      <c r="Q82" s="53"/>
      <c r="R82" t="s">
        <v>225</v>
      </c>
      <c r="U82" s="217"/>
      <c r="V82" s="4"/>
      <c r="W82" s="4"/>
    </row>
    <row r="83" spans="10:67" ht="15">
      <c r="L83"/>
      <c r="P83" t="s">
        <v>145</v>
      </c>
      <c r="Q83" s="54"/>
      <c r="R83" t="s">
        <v>146</v>
      </c>
      <c r="U83" s="217"/>
      <c r="V83" s="4"/>
      <c r="W83" s="4"/>
    </row>
    <row r="84" spans="10:67" ht="15">
      <c r="L84"/>
      <c r="P84" s="19"/>
      <c r="Q84" s="53"/>
      <c r="R84" s="56" t="s">
        <v>153</v>
      </c>
      <c r="U84" s="217"/>
      <c r="V84" s="4"/>
      <c r="W84" s="4"/>
    </row>
    <row r="85" spans="10:67" ht="15">
      <c r="L85" t="s">
        <v>29</v>
      </c>
      <c r="O85" t="s">
        <v>30</v>
      </c>
      <c r="P85" s="252" t="s">
        <v>218</v>
      </c>
      <c r="Q85" s="252"/>
      <c r="U85" s="217"/>
      <c r="V85" s="4"/>
      <c r="W85" s="4"/>
    </row>
    <row r="86" spans="10:67" ht="15">
      <c r="L86" t="s">
        <v>87</v>
      </c>
      <c r="O86" t="s">
        <v>87</v>
      </c>
      <c r="P86" s="19"/>
      <c r="U86" s="217"/>
      <c r="V86" s="4"/>
      <c r="W86" s="4"/>
    </row>
    <row r="87" spans="10:67" ht="15">
      <c r="J87" t="s">
        <v>99</v>
      </c>
      <c r="L87"/>
      <c r="P87" s="19" t="s">
        <v>98</v>
      </c>
    </row>
    <row r="88" spans="10:67" ht="23.25">
      <c r="L88"/>
      <c r="P88" s="32" t="s">
        <v>126</v>
      </c>
      <c r="AY88" s="58" t="s">
        <v>106</v>
      </c>
      <c r="AZ88" s="30"/>
      <c r="BA88" s="30"/>
      <c r="BB88" s="17"/>
      <c r="BC88" s="30"/>
      <c r="BD88" s="30"/>
      <c r="BE88" s="17"/>
      <c r="BF88" s="30"/>
      <c r="BG88" s="30"/>
      <c r="BH88" s="17"/>
      <c r="BI88" s="30"/>
      <c r="BJ88" s="30"/>
      <c r="BK88" s="30"/>
      <c r="BL88" s="30"/>
      <c r="BM88" s="30"/>
      <c r="BN88" s="30"/>
      <c r="BO88" s="30"/>
    </row>
    <row r="89" spans="10:67" ht="18.75">
      <c r="L89"/>
      <c r="P89" s="19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</row>
    <row r="90" spans="10:67" ht="21.75" thickBot="1">
      <c r="L90"/>
      <c r="N90" s="2"/>
      <c r="O90" s="18" t="s">
        <v>27</v>
      </c>
      <c r="P90" s="20"/>
      <c r="AY90" s="30"/>
      <c r="AZ90" s="59" t="s">
        <v>122</v>
      </c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30"/>
    </row>
    <row r="91" spans="10:67">
      <c r="L91"/>
      <c r="M91" s="3"/>
      <c r="O91" t="s">
        <v>98</v>
      </c>
      <c r="AY91" s="30"/>
      <c r="AZ91" s="59" t="s">
        <v>123</v>
      </c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30"/>
    </row>
    <row r="92" spans="10:67">
      <c r="L92"/>
      <c r="M92" s="3"/>
      <c r="AY92" s="30"/>
      <c r="AZ92" s="59" t="s">
        <v>124</v>
      </c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30"/>
    </row>
    <row r="93" spans="10:67" ht="21.75" thickBot="1">
      <c r="L93"/>
      <c r="M93" s="19"/>
      <c r="AY93" s="30"/>
      <c r="AZ93" s="6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30"/>
    </row>
    <row r="94" spans="10:67">
      <c r="L94"/>
      <c r="M94" s="19"/>
      <c r="AY94" s="30"/>
      <c r="AZ94" s="40"/>
      <c r="BA94" s="59" t="s">
        <v>107</v>
      </c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30"/>
    </row>
    <row r="95" spans="10:67" ht="21.75" thickBot="1">
      <c r="L95" s="18" t="s">
        <v>28</v>
      </c>
      <c r="M95" s="20"/>
      <c r="AF95" s="21"/>
      <c r="AY95" s="3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30"/>
    </row>
    <row r="96" spans="10:67">
      <c r="K96" s="4"/>
      <c r="L96" s="4" t="s">
        <v>98</v>
      </c>
      <c r="AY96" s="30"/>
      <c r="AZ96" s="40"/>
      <c r="BA96" s="59" t="s">
        <v>108</v>
      </c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30"/>
    </row>
    <row r="97" spans="11:71">
      <c r="K97" s="4"/>
      <c r="L97"/>
      <c r="AG97" s="16"/>
      <c r="AY97" s="30"/>
      <c r="AZ97" s="59" t="s">
        <v>109</v>
      </c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30"/>
    </row>
    <row r="98" spans="11:71">
      <c r="K98" s="4"/>
      <c r="L98"/>
      <c r="AG98" s="16"/>
      <c r="AY98" s="3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30"/>
    </row>
    <row r="99" spans="11:71">
      <c r="K99" s="4"/>
      <c r="L99"/>
      <c r="AG99" s="16"/>
      <c r="AY99" s="30"/>
      <c r="AZ99" s="40"/>
      <c r="BA99" s="59" t="s">
        <v>128</v>
      </c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30"/>
    </row>
    <row r="100" spans="11:71">
      <c r="K100" t="s">
        <v>100</v>
      </c>
      <c r="L100"/>
      <c r="AG100" s="4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</row>
    <row r="101" spans="11:71" ht="18.75">
      <c r="L101"/>
      <c r="AH101" s="16"/>
      <c r="BB101" s="16" t="s">
        <v>181</v>
      </c>
    </row>
    <row r="103" spans="11:71">
      <c r="L103"/>
      <c r="AH103" s="16"/>
      <c r="BB103" s="40" t="s">
        <v>209</v>
      </c>
    </row>
    <row r="104" spans="11:71" ht="18.75">
      <c r="L104"/>
      <c r="AG104" s="16"/>
    </row>
    <row r="106" spans="11:71" ht="18.75">
      <c r="L106"/>
      <c r="AH106" s="16"/>
    </row>
    <row r="107" spans="11:71" ht="15">
      <c r="L107" s="236" t="s">
        <v>131</v>
      </c>
      <c r="M107" s="236"/>
    </row>
    <row r="108" spans="11:71" ht="28.5">
      <c r="L108"/>
      <c r="O108" s="30"/>
      <c r="P108" s="57" t="s">
        <v>111</v>
      </c>
      <c r="Q108" s="40"/>
      <c r="R108" s="30"/>
      <c r="S108" s="30"/>
      <c r="AJ108" s="4"/>
      <c r="AK108" s="26"/>
      <c r="AL108" s="237"/>
      <c r="AM108" s="237"/>
      <c r="AN108" s="237"/>
      <c r="AO108" s="237"/>
      <c r="AP108" s="237"/>
      <c r="AQ108" s="237"/>
      <c r="AR108" s="237"/>
      <c r="AS108" s="237"/>
      <c r="AT108" s="237"/>
      <c r="AU108" s="237"/>
      <c r="AV108" s="237"/>
      <c r="AW108" s="239"/>
      <c r="AX108" s="239"/>
      <c r="AY108" s="239"/>
      <c r="AZ108" s="239"/>
      <c r="BA108" s="239"/>
      <c r="BB108" s="239"/>
      <c r="BC108" s="239"/>
      <c r="BD108" s="239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</row>
    <row r="109" spans="11:71" ht="18.75">
      <c r="L109"/>
      <c r="AJ109" s="4"/>
      <c r="AK109" s="27"/>
      <c r="AL109" s="242"/>
      <c r="AM109" s="242"/>
      <c r="AN109" s="242"/>
      <c r="AO109" s="242"/>
      <c r="AP109" s="242"/>
      <c r="AQ109" s="242"/>
      <c r="AR109" s="242"/>
      <c r="AS109" s="242"/>
      <c r="AT109" s="242"/>
      <c r="AU109" s="242"/>
      <c r="AV109" s="242"/>
      <c r="AW109" s="239"/>
      <c r="AX109" s="239"/>
      <c r="AY109" s="239"/>
      <c r="AZ109" s="239"/>
      <c r="BA109" s="239"/>
      <c r="BB109" s="239"/>
      <c r="BC109" s="239"/>
      <c r="BD109" s="239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</row>
    <row r="110" spans="11:71" ht="15.75" customHeight="1">
      <c r="L110"/>
      <c r="AJ110" s="4"/>
      <c r="AK110" s="28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39"/>
      <c r="AX110" s="239"/>
      <c r="AY110" s="239"/>
      <c r="AZ110" s="239"/>
      <c r="BA110" s="239"/>
      <c r="BB110" s="239"/>
      <c r="BC110" s="239"/>
      <c r="BD110" s="239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</row>
    <row r="111" spans="11:71" ht="15.75" customHeight="1">
      <c r="L111"/>
      <c r="AJ111" s="4"/>
      <c r="AK111" s="241"/>
      <c r="AL111" s="241"/>
      <c r="AM111" s="241"/>
      <c r="AN111" s="241"/>
      <c r="AO111" s="241"/>
      <c r="AP111" s="241"/>
      <c r="AQ111" s="241"/>
      <c r="AR111" s="241"/>
      <c r="AS111" s="238"/>
      <c r="AT111" s="238"/>
      <c r="AU111" s="238"/>
      <c r="AV111" s="238"/>
      <c r="AW111" s="239"/>
      <c r="AX111" s="239"/>
      <c r="AY111" s="239"/>
      <c r="AZ111" s="239"/>
      <c r="BA111" s="240"/>
      <c r="BB111" s="240"/>
      <c r="BC111" s="29"/>
      <c r="BD111" s="47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 spans="11:71" ht="15.75" customHeight="1">
      <c r="L112"/>
      <c r="AJ112" s="4"/>
      <c r="AK112" s="241"/>
      <c r="AL112" s="241"/>
      <c r="AM112" s="241"/>
      <c r="AN112" s="241"/>
      <c r="AO112" s="241"/>
      <c r="AP112" s="241"/>
      <c r="AQ112" s="241"/>
      <c r="AR112" s="241"/>
      <c r="AS112" s="238"/>
      <c r="AT112" s="238"/>
      <c r="AU112" s="238"/>
      <c r="AV112" s="238"/>
      <c r="AW112" s="239"/>
      <c r="AX112" s="239"/>
      <c r="AY112" s="239"/>
      <c r="AZ112" s="239"/>
      <c r="BA112" s="27"/>
      <c r="BB112" s="27"/>
      <c r="BC112" s="46"/>
      <c r="BD112" s="46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</row>
    <row r="113" spans="8:71" ht="15.75" customHeight="1">
      <c r="I113" s="87" t="s">
        <v>177</v>
      </c>
      <c r="J113" s="42" t="s">
        <v>117</v>
      </c>
      <c r="L113"/>
      <c r="AJ113" s="4"/>
      <c r="AK113" s="241"/>
      <c r="AL113" s="241"/>
      <c r="AM113" s="241"/>
      <c r="AN113" s="241"/>
      <c r="AO113" s="241"/>
      <c r="AP113" s="241"/>
      <c r="AQ113" s="241"/>
      <c r="AR113" s="241"/>
      <c r="AS113" s="238"/>
      <c r="AT113" s="238"/>
      <c r="AU113" s="238"/>
      <c r="AV113" s="238"/>
      <c r="AW113" s="239"/>
      <c r="AX113" s="239"/>
      <c r="AY113" s="239"/>
      <c r="AZ113" s="239"/>
      <c r="BA113" s="239"/>
      <c r="BB113" s="239"/>
      <c r="BC113" s="239"/>
      <c r="BD113" s="239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 spans="8:71" ht="15.75" customHeight="1">
      <c r="I114" s="41"/>
      <c r="J114" s="42"/>
      <c r="K114" s="38" t="s">
        <v>1</v>
      </c>
      <c r="L114"/>
      <c r="S114" t="s">
        <v>16</v>
      </c>
      <c r="AJ114" s="4"/>
      <c r="AK114" s="241"/>
      <c r="AL114" s="241"/>
      <c r="AM114" s="241"/>
      <c r="AN114" s="238"/>
      <c r="AO114" s="238"/>
      <c r="AP114" s="238"/>
      <c r="AQ114" s="238"/>
      <c r="AR114" s="238"/>
      <c r="AS114" s="238"/>
      <c r="AT114" s="238"/>
      <c r="AU114" s="238"/>
      <c r="AV114" s="238"/>
      <c r="AW114" s="239"/>
      <c r="AX114" s="239"/>
      <c r="AY114" s="239"/>
      <c r="AZ114" s="239"/>
      <c r="BA114" s="239"/>
      <c r="BB114" s="239"/>
      <c r="BC114" s="239"/>
      <c r="BD114" s="239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</row>
    <row r="115" spans="8:71" ht="15.75" customHeight="1">
      <c r="K115" t="s">
        <v>98</v>
      </c>
      <c r="L115"/>
      <c r="AJ115" s="4"/>
      <c r="AK115" s="241"/>
      <c r="AL115" s="241"/>
      <c r="AM115" s="241"/>
      <c r="AN115" s="241"/>
      <c r="AO115" s="241"/>
      <c r="AP115" s="241"/>
      <c r="AQ115" s="241"/>
      <c r="AR115" s="241"/>
      <c r="AS115" s="238"/>
      <c r="AT115" s="238"/>
      <c r="AU115" s="238"/>
      <c r="AV115" s="238"/>
      <c r="AW115" s="239"/>
      <c r="AX115" s="239"/>
      <c r="AY115" s="239"/>
      <c r="AZ115" s="239"/>
      <c r="BA115" s="239"/>
      <c r="BB115" s="239"/>
      <c r="BC115" s="239"/>
      <c r="BD115" s="239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</row>
    <row r="116" spans="8:71" ht="18.75">
      <c r="J116" t="s">
        <v>11</v>
      </c>
      <c r="L116"/>
      <c r="AY116" s="17"/>
      <c r="AZ116" s="30"/>
      <c r="BA116" s="30"/>
      <c r="BB116" s="17"/>
      <c r="BC116" s="30"/>
      <c r="BD116" s="30"/>
      <c r="BE116" s="17"/>
      <c r="BF116" s="30"/>
      <c r="BG116" s="30"/>
      <c r="BH116" s="17"/>
      <c r="BI116" s="30"/>
      <c r="BJ116" s="30"/>
      <c r="BK116" s="30"/>
      <c r="BL116" s="30"/>
      <c r="BM116" s="30"/>
      <c r="BN116" s="30"/>
      <c r="BO116" s="30"/>
    </row>
    <row r="117" spans="8:71" ht="18.75">
      <c r="H117" t="s">
        <v>118</v>
      </c>
      <c r="I117" t="s">
        <v>121</v>
      </c>
      <c r="L117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</row>
    <row r="118" spans="8:71" ht="18.75">
      <c r="L118"/>
      <c r="R118" t="s">
        <v>105</v>
      </c>
      <c r="AY118" s="30"/>
      <c r="AZ118" s="16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</row>
    <row r="119" spans="8:71" ht="18.75">
      <c r="L119"/>
      <c r="AY119" s="30"/>
      <c r="AZ119" s="16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</row>
    <row r="120" spans="8:71" ht="18.75">
      <c r="J120" t="s">
        <v>119</v>
      </c>
      <c r="K120" t="s">
        <v>120</v>
      </c>
      <c r="L120" t="s">
        <v>31</v>
      </c>
      <c r="P120" t="s">
        <v>125</v>
      </c>
      <c r="AY120" s="30"/>
      <c r="AZ120" s="16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</row>
    <row r="121" spans="8:71" ht="18.75">
      <c r="J121" t="s">
        <v>32</v>
      </c>
      <c r="L121"/>
      <c r="M121" t="s">
        <v>87</v>
      </c>
      <c r="AY121" s="30"/>
      <c r="AZ121" s="31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</row>
    <row r="122" spans="8:71" ht="18.75">
      <c r="L122"/>
      <c r="M122" s="38" t="s">
        <v>130</v>
      </c>
      <c r="AY122" s="30"/>
      <c r="AZ122" s="30"/>
      <c r="BA122" s="16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</row>
    <row r="123" spans="8:71" ht="18.75">
      <c r="L123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</row>
    <row r="124" spans="8:71" ht="18.75">
      <c r="L124"/>
      <c r="O124" t="s">
        <v>35</v>
      </c>
      <c r="AY124" s="30"/>
      <c r="AZ124" s="30"/>
      <c r="BA124" s="16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</row>
    <row r="125" spans="8:71" ht="18.75">
      <c r="L125"/>
      <c r="O125" t="s">
        <v>87</v>
      </c>
      <c r="AY125" s="30"/>
      <c r="AZ125" s="16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</row>
    <row r="126" spans="8:71" ht="18.75">
      <c r="L126" t="s">
        <v>101</v>
      </c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</row>
    <row r="127" spans="8:71" ht="18.75">
      <c r="L127"/>
      <c r="M127" t="s">
        <v>33</v>
      </c>
      <c r="AF127" s="10"/>
      <c r="AY127" s="30"/>
      <c r="AZ127" s="30"/>
      <c r="BA127" s="16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</row>
    <row r="128" spans="8:71" ht="15">
      <c r="L128"/>
      <c r="M128" t="s">
        <v>87</v>
      </c>
      <c r="N128" t="s">
        <v>127</v>
      </c>
    </row>
    <row r="129" spans="13:70">
      <c r="AE129" s="11"/>
      <c r="AF129" s="10"/>
      <c r="AG129" s="11"/>
      <c r="AH129" s="11"/>
      <c r="AI129" s="11"/>
    </row>
    <row r="130" spans="13:70">
      <c r="M130" t="s">
        <v>102</v>
      </c>
      <c r="U130" t="s">
        <v>54</v>
      </c>
    </row>
    <row r="133" spans="13:70">
      <c r="AH133" s="11"/>
    </row>
    <row r="134" spans="13:70">
      <c r="P134" t="s">
        <v>103</v>
      </c>
    </row>
    <row r="135" spans="13:70">
      <c r="Q135" s="41" t="s">
        <v>34</v>
      </c>
    </row>
    <row r="136" spans="13:70">
      <c r="Q136" t="s">
        <v>87</v>
      </c>
      <c r="AY136" s="26"/>
      <c r="AZ136" s="212"/>
      <c r="BA136" s="237"/>
      <c r="BB136" s="237"/>
      <c r="BC136" s="237"/>
      <c r="BD136" s="237"/>
      <c r="BE136" s="237"/>
      <c r="BF136" s="237"/>
      <c r="BG136" s="237"/>
      <c r="BH136" s="237"/>
      <c r="BI136" s="237"/>
      <c r="BJ136" s="239"/>
      <c r="BK136" s="239"/>
      <c r="BL136" s="239"/>
      <c r="BM136" s="239"/>
      <c r="BN136" s="239"/>
      <c r="BO136" s="239"/>
      <c r="BP136" s="239"/>
      <c r="BQ136" s="239"/>
      <c r="BR136" s="239"/>
    </row>
    <row r="137" spans="13:70">
      <c r="AY137" s="27"/>
      <c r="AZ137" s="213"/>
      <c r="BA137" s="242"/>
      <c r="BB137" s="242"/>
      <c r="BC137" s="242"/>
      <c r="BD137" s="242"/>
      <c r="BE137" s="242"/>
      <c r="BF137" s="242"/>
      <c r="BG137" s="242"/>
      <c r="BH137" s="242"/>
      <c r="BI137" s="242"/>
      <c r="BJ137" s="239"/>
      <c r="BK137" s="239"/>
      <c r="BL137" s="239"/>
      <c r="BM137" s="239"/>
      <c r="BN137" s="239"/>
      <c r="BO137" s="239"/>
      <c r="BP137" s="239"/>
      <c r="BQ137" s="239"/>
      <c r="BR137" s="239"/>
    </row>
    <row r="138" spans="13:70">
      <c r="AY138" s="214"/>
      <c r="AZ138" s="214"/>
      <c r="BA138" s="250"/>
      <c r="BB138" s="250"/>
      <c r="BC138" s="250"/>
      <c r="BD138" s="250"/>
      <c r="BE138" s="250"/>
      <c r="BF138" s="250"/>
      <c r="BG138" s="250"/>
      <c r="BH138" s="250"/>
      <c r="BI138" s="250"/>
      <c r="BJ138" s="239"/>
      <c r="BK138" s="239"/>
      <c r="BL138" s="239"/>
      <c r="BM138" s="239"/>
      <c r="BN138" s="239"/>
      <c r="BO138" s="239"/>
      <c r="BP138" s="239"/>
      <c r="BQ138" s="239"/>
      <c r="BR138" s="239"/>
    </row>
    <row r="139" spans="13:70" ht="18.75" customHeight="1">
      <c r="Q139" t="s">
        <v>104</v>
      </c>
      <c r="AY139" s="218"/>
      <c r="AZ139" s="219"/>
      <c r="BA139" s="237"/>
      <c r="BB139" s="237"/>
      <c r="BC139" s="237"/>
      <c r="BD139" s="237"/>
      <c r="BE139" s="237"/>
      <c r="BF139" s="237"/>
      <c r="BG139" s="237"/>
      <c r="BH139" s="237"/>
      <c r="BI139" s="237"/>
      <c r="BJ139" s="239"/>
      <c r="BK139" s="239"/>
      <c r="BL139" s="239"/>
      <c r="BM139" s="239"/>
      <c r="BN139" s="239"/>
      <c r="BO139" s="239"/>
      <c r="BP139" s="239"/>
      <c r="BQ139" s="239"/>
      <c r="BR139" s="239"/>
    </row>
    <row r="140" spans="13:70">
      <c r="AY140" s="220"/>
      <c r="AZ140" s="221"/>
      <c r="BA140" s="242"/>
      <c r="BB140" s="242"/>
      <c r="BC140" s="242"/>
      <c r="BD140" s="242"/>
      <c r="BE140" s="242"/>
      <c r="BF140" s="242"/>
      <c r="BG140" s="242"/>
      <c r="BH140" s="242"/>
      <c r="BI140" s="242"/>
      <c r="BJ140" s="239"/>
      <c r="BK140" s="239"/>
      <c r="BL140" s="239"/>
      <c r="BM140" s="239"/>
      <c r="BN140" s="239"/>
      <c r="BO140" s="239"/>
      <c r="BP140" s="239"/>
      <c r="BQ140" s="239"/>
      <c r="BR140" s="239"/>
    </row>
    <row r="141" spans="13:70" ht="21.75" customHeight="1">
      <c r="AY141" s="222"/>
      <c r="AZ141" s="222"/>
      <c r="BA141" s="243"/>
      <c r="BB141" s="243"/>
      <c r="BC141" s="243"/>
      <c r="BD141" s="243"/>
      <c r="BE141" s="243"/>
      <c r="BF141" s="243"/>
      <c r="BG141" s="243"/>
      <c r="BH141" s="243"/>
      <c r="BI141" s="243"/>
      <c r="BJ141" s="239"/>
      <c r="BK141" s="239"/>
      <c r="BL141" s="239"/>
      <c r="BM141" s="239"/>
      <c r="BN141" s="239"/>
      <c r="BO141" s="239"/>
      <c r="BP141" s="239"/>
      <c r="BQ141" s="239"/>
      <c r="BR141" s="239"/>
    </row>
    <row r="142" spans="13:70" ht="19.5" customHeight="1">
      <c r="AY142" s="223"/>
      <c r="AZ142" s="223"/>
      <c r="BA142" s="244"/>
      <c r="BB142" s="245"/>
      <c r="BC142" s="245"/>
      <c r="BD142" s="224"/>
      <c r="BE142" s="224"/>
      <c r="BF142" s="213"/>
      <c r="BG142" s="213"/>
      <c r="BH142" s="213"/>
      <c r="BI142" s="213"/>
      <c r="BJ142" s="239"/>
      <c r="BK142" s="239"/>
      <c r="BL142" s="239"/>
      <c r="BM142" s="239"/>
      <c r="BN142" s="240"/>
      <c r="BO142" s="240"/>
      <c r="BP142" s="240"/>
      <c r="BQ142" s="29"/>
      <c r="BR142" s="215"/>
    </row>
    <row r="143" spans="13:70" ht="19.5" customHeight="1">
      <c r="AY143" s="223"/>
      <c r="AZ143" s="223"/>
      <c r="BA143" s="224"/>
      <c r="BB143" s="224"/>
      <c r="BC143" s="224"/>
      <c r="BD143" s="224"/>
      <c r="BE143" s="224"/>
      <c r="BF143" s="213"/>
      <c r="BG143" s="213"/>
      <c r="BH143" s="213"/>
      <c r="BI143" s="213"/>
      <c r="BJ143" s="239"/>
      <c r="BK143" s="239"/>
      <c r="BL143" s="239"/>
      <c r="BM143" s="239"/>
      <c r="BN143" s="225"/>
      <c r="BO143" s="27"/>
      <c r="BP143" s="27"/>
      <c r="BQ143" s="213"/>
      <c r="BR143" s="213"/>
    </row>
    <row r="144" spans="13:70" ht="18.75" customHeight="1">
      <c r="S144" t="s">
        <v>260</v>
      </c>
      <c r="T144" s="89"/>
      <c r="AY144" s="246"/>
      <c r="AZ144" s="247"/>
      <c r="BA144" s="244"/>
      <c r="BB144" s="249"/>
      <c r="BC144" s="249"/>
      <c r="BD144" s="224"/>
      <c r="BE144" s="224"/>
      <c r="BF144" s="213"/>
      <c r="BG144" s="213"/>
      <c r="BH144" s="213"/>
      <c r="BI144" s="213"/>
      <c r="BJ144" s="239"/>
      <c r="BK144" s="239"/>
      <c r="BL144" s="239"/>
      <c r="BM144" s="239"/>
      <c r="BN144" s="239"/>
      <c r="BO144" s="239"/>
      <c r="BP144" s="239"/>
      <c r="BQ144" s="239"/>
      <c r="BR144" s="239"/>
    </row>
    <row r="145" spans="15:70" ht="21" customHeight="1">
      <c r="S145" t="s">
        <v>87</v>
      </c>
      <c r="AY145" s="223"/>
      <c r="AZ145" s="223"/>
      <c r="BA145" s="242"/>
      <c r="BB145" s="248"/>
      <c r="BC145" s="248"/>
      <c r="BD145" s="213"/>
      <c r="BE145" s="213"/>
      <c r="BF145" s="213"/>
      <c r="BG145" s="213"/>
      <c r="BH145" s="213"/>
      <c r="BI145" s="213"/>
      <c r="BJ145" s="239"/>
      <c r="BK145" s="239"/>
      <c r="BL145" s="239"/>
      <c r="BM145" s="239"/>
      <c r="BN145" s="239"/>
      <c r="BO145" s="239"/>
      <c r="BP145" s="239"/>
      <c r="BQ145" s="239"/>
      <c r="BR145" s="239"/>
    </row>
    <row r="146" spans="15:70" ht="20.25" customHeight="1">
      <c r="AY146" s="246"/>
      <c r="AZ146" s="247"/>
      <c r="BA146" s="224"/>
      <c r="BB146" s="224"/>
      <c r="BC146" s="224"/>
      <c r="BD146" s="224"/>
      <c r="BE146" s="224"/>
      <c r="BF146" s="213"/>
      <c r="BG146" s="213"/>
      <c r="BH146" s="213"/>
      <c r="BI146" s="213"/>
      <c r="BJ146" s="239"/>
      <c r="BK146" s="239"/>
      <c r="BL146" s="239"/>
      <c r="BM146" s="239"/>
      <c r="BN146" s="239"/>
      <c r="BO146" s="239"/>
      <c r="BP146" s="239"/>
      <c r="BQ146" s="239"/>
      <c r="BR146" s="239"/>
    </row>
    <row r="150" spans="15:70">
      <c r="O150" s="4"/>
    </row>
    <row r="151" spans="15:70">
      <c r="O151" s="4"/>
    </row>
  </sheetData>
  <mergeCells count="80">
    <mergeCell ref="L32:O32"/>
    <mergeCell ref="P85:Q85"/>
    <mergeCell ref="AI56:AK56"/>
    <mergeCell ref="AL108:AM108"/>
    <mergeCell ref="AN108:AR108"/>
    <mergeCell ref="X71:Y71"/>
    <mergeCell ref="AA61:AE61"/>
    <mergeCell ref="M63:N63"/>
    <mergeCell ref="L107:M107"/>
    <mergeCell ref="AG55:AH55"/>
    <mergeCell ref="Q60:S60"/>
    <mergeCell ref="R72:S72"/>
    <mergeCell ref="S49:U49"/>
    <mergeCell ref="S47:U47"/>
    <mergeCell ref="T50:U50"/>
    <mergeCell ref="AS108:AT108"/>
    <mergeCell ref="AU108:AV108"/>
    <mergeCell ref="AW108:BD110"/>
    <mergeCell ref="AL109:AM109"/>
    <mergeCell ref="AN109:AR109"/>
    <mergeCell ref="AS109:AT109"/>
    <mergeCell ref="AU109:AV109"/>
    <mergeCell ref="AL110:AM110"/>
    <mergeCell ref="AU112:AV112"/>
    <mergeCell ref="AK113:AM113"/>
    <mergeCell ref="AN113:AR113"/>
    <mergeCell ref="AN110:AR110"/>
    <mergeCell ref="AS110:AT110"/>
    <mergeCell ref="AU110:AV110"/>
    <mergeCell ref="AK111:AM111"/>
    <mergeCell ref="AN111:AR111"/>
    <mergeCell ref="AS111:AT111"/>
    <mergeCell ref="AU111:AV111"/>
    <mergeCell ref="AN114:AR114"/>
    <mergeCell ref="AS114:AT114"/>
    <mergeCell ref="AU114:AV114"/>
    <mergeCell ref="AK115:AM115"/>
    <mergeCell ref="AN115:AR115"/>
    <mergeCell ref="AY144:AZ144"/>
    <mergeCell ref="AY146:AZ146"/>
    <mergeCell ref="BA145:BC145"/>
    <mergeCell ref="BA144:BC144"/>
    <mergeCell ref="BJ136:BR138"/>
    <mergeCell ref="BA137:BE137"/>
    <mergeCell ref="BF137:BG137"/>
    <mergeCell ref="BH137:BI137"/>
    <mergeCell ref="BA138:BE138"/>
    <mergeCell ref="BF138:BG138"/>
    <mergeCell ref="BH138:BI138"/>
    <mergeCell ref="BA136:BE136"/>
    <mergeCell ref="BF136:BG136"/>
    <mergeCell ref="BH136:BI136"/>
    <mergeCell ref="BJ142:BM146"/>
    <mergeCell ref="BJ139:BR141"/>
    <mergeCell ref="BH139:BI139"/>
    <mergeCell ref="BA140:BE140"/>
    <mergeCell ref="BF140:BG140"/>
    <mergeCell ref="BH140:BI140"/>
    <mergeCell ref="BN144:BR146"/>
    <mergeCell ref="BN142:BP142"/>
    <mergeCell ref="BA141:BE141"/>
    <mergeCell ref="BF141:BG141"/>
    <mergeCell ref="BH141:BI141"/>
    <mergeCell ref="BA142:BC142"/>
    <mergeCell ref="O27:P27"/>
    <mergeCell ref="N51:P51"/>
    <mergeCell ref="Q56:R56"/>
    <mergeCell ref="BA139:BE139"/>
    <mergeCell ref="BF139:BG139"/>
    <mergeCell ref="AS115:AT115"/>
    <mergeCell ref="AW111:AZ115"/>
    <mergeCell ref="BA111:BB111"/>
    <mergeCell ref="AK112:AM112"/>
    <mergeCell ref="AN112:AR112"/>
    <mergeCell ref="AS112:AT112"/>
    <mergeCell ref="AU115:AV115"/>
    <mergeCell ref="AS113:AT113"/>
    <mergeCell ref="AU113:AV113"/>
    <mergeCell ref="BA113:BD115"/>
    <mergeCell ref="AK114:AM11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workbookViewId="0">
      <pane xSplit="2" ySplit="2" topLeftCell="C48" activePane="bottomRight" state="frozen"/>
      <selection pane="topRight" activeCell="C1" sqref="C1"/>
      <selection pane="bottomLeft" activeCell="A3" sqref="A3"/>
      <selection pane="bottomRight" activeCell="I54" sqref="I54"/>
    </sheetView>
  </sheetViews>
  <sheetFormatPr defaultRowHeight="15"/>
  <cols>
    <col min="1" max="1" width="3.7109375" customWidth="1"/>
    <col min="2" max="2" width="20.7109375" bestFit="1" customWidth="1"/>
    <col min="3" max="3" width="9.85546875" customWidth="1"/>
    <col min="4" max="4" width="13" customWidth="1"/>
    <col min="5" max="5" width="6.5703125" customWidth="1"/>
    <col min="6" max="6" width="7" customWidth="1"/>
    <col min="7" max="7" width="7.140625" customWidth="1"/>
    <col min="8" max="8" width="11.5703125" customWidth="1"/>
    <col min="9" max="9" width="13" customWidth="1"/>
    <col min="10" max="10" width="7.140625" customWidth="1"/>
    <col min="11" max="11" width="7.85546875" customWidth="1"/>
    <col min="12" max="12" width="8" hidden="1" customWidth="1"/>
    <col min="13" max="13" width="9.140625" hidden="1" customWidth="1"/>
  </cols>
  <sheetData>
    <row r="1" spans="1:17" ht="19.5" thickBot="1">
      <c r="B1" s="5" t="s">
        <v>38</v>
      </c>
      <c r="C1" s="4"/>
      <c r="D1" s="4"/>
      <c r="E1" s="4"/>
      <c r="F1" s="4"/>
      <c r="G1" s="4"/>
      <c r="H1" s="4"/>
      <c r="I1" s="4"/>
      <c r="J1" s="4"/>
    </row>
    <row r="2" spans="1:17" ht="30" customHeight="1" thickBot="1">
      <c r="A2" s="120" t="s">
        <v>81</v>
      </c>
      <c r="B2" s="121" t="s">
        <v>39</v>
      </c>
      <c r="C2" s="121" t="s">
        <v>40</v>
      </c>
      <c r="D2" s="121" t="s">
        <v>242</v>
      </c>
      <c r="E2" s="121" t="s">
        <v>42</v>
      </c>
      <c r="F2" s="121" t="s">
        <v>43</v>
      </c>
      <c r="G2" s="122" t="s">
        <v>44</v>
      </c>
      <c r="H2" s="122" t="s">
        <v>182</v>
      </c>
      <c r="I2" s="121" t="s">
        <v>142</v>
      </c>
      <c r="J2" s="121" t="s">
        <v>206</v>
      </c>
      <c r="K2" s="123" t="s">
        <v>159</v>
      </c>
      <c r="L2" s="123" t="s">
        <v>141</v>
      </c>
      <c r="M2" s="122" t="s">
        <v>45</v>
      </c>
      <c r="N2" s="105" t="s">
        <v>183</v>
      </c>
      <c r="O2" s="106" t="s">
        <v>184</v>
      </c>
      <c r="P2" s="107" t="s">
        <v>185</v>
      </c>
    </row>
    <row r="3" spans="1:17">
      <c r="A3" s="114">
        <v>1</v>
      </c>
      <c r="B3" s="115" t="s">
        <v>232</v>
      </c>
      <c r="C3" s="196">
        <v>273</v>
      </c>
      <c r="D3" s="197">
        <v>9</v>
      </c>
      <c r="E3" s="115"/>
      <c r="F3" s="115"/>
      <c r="G3" s="115"/>
      <c r="H3" s="117" t="s">
        <v>223</v>
      </c>
      <c r="I3" s="195" t="s">
        <v>233</v>
      </c>
      <c r="J3" s="117"/>
      <c r="K3" s="118">
        <v>9</v>
      </c>
      <c r="L3" s="118">
        <v>9</v>
      </c>
      <c r="M3" s="115"/>
      <c r="N3" s="102">
        <v>9</v>
      </c>
      <c r="O3" s="103"/>
      <c r="P3" s="104"/>
    </row>
    <row r="4" spans="1:17" ht="30">
      <c r="A4" s="7">
        <v>2</v>
      </c>
      <c r="B4" s="36" t="s">
        <v>234</v>
      </c>
      <c r="C4" s="8">
        <v>219</v>
      </c>
      <c r="D4" s="198">
        <v>81</v>
      </c>
      <c r="E4" s="6"/>
      <c r="F4" s="6"/>
      <c r="G4" s="6"/>
      <c r="H4" s="176" t="s">
        <v>223</v>
      </c>
      <c r="I4" s="189" t="s">
        <v>235</v>
      </c>
      <c r="J4" s="36">
        <v>7</v>
      </c>
      <c r="K4" s="49">
        <v>74</v>
      </c>
      <c r="L4" s="49">
        <v>7</v>
      </c>
      <c r="M4" s="9"/>
      <c r="N4" s="97">
        <v>81</v>
      </c>
      <c r="O4" s="99"/>
      <c r="P4" s="100"/>
    </row>
    <row r="5" spans="1:17" ht="13.5" customHeight="1">
      <c r="A5" s="7"/>
      <c r="B5" s="36"/>
      <c r="C5" s="8">
        <v>219</v>
      </c>
      <c r="D5" s="198"/>
      <c r="E5" s="9"/>
      <c r="F5" s="9"/>
      <c r="G5" s="9"/>
      <c r="H5" s="36"/>
      <c r="I5" s="189"/>
      <c r="J5" s="36"/>
      <c r="K5" s="49"/>
      <c r="L5" s="49"/>
      <c r="M5" s="9"/>
      <c r="N5" s="97"/>
      <c r="O5" s="99"/>
      <c r="P5" s="100"/>
    </row>
    <row r="6" spans="1:17">
      <c r="A6" s="7">
        <v>3</v>
      </c>
      <c r="B6" s="7" t="s">
        <v>80</v>
      </c>
      <c r="C6" s="8">
        <v>219</v>
      </c>
      <c r="D6" s="198">
        <v>70</v>
      </c>
      <c r="E6" s="6" t="s">
        <v>46</v>
      </c>
      <c r="F6" s="8">
        <v>250</v>
      </c>
      <c r="G6" s="8">
        <v>2</v>
      </c>
      <c r="H6" s="36"/>
      <c r="I6" s="189"/>
      <c r="J6" s="36">
        <v>12</v>
      </c>
      <c r="K6" s="49">
        <v>58</v>
      </c>
      <c r="L6" s="49"/>
      <c r="M6" s="9"/>
      <c r="N6" s="97">
        <v>70</v>
      </c>
      <c r="O6" s="99"/>
      <c r="P6" s="100"/>
    </row>
    <row r="7" spans="1:17" ht="24.75">
      <c r="A7" s="7">
        <v>4</v>
      </c>
      <c r="B7" s="7" t="s">
        <v>186</v>
      </c>
      <c r="C7" s="8">
        <v>159</v>
      </c>
      <c r="D7" s="198">
        <v>38</v>
      </c>
      <c r="E7" s="6"/>
      <c r="F7" s="6"/>
      <c r="G7" s="6"/>
      <c r="H7" s="36" t="s">
        <v>212</v>
      </c>
      <c r="I7" s="189" t="s">
        <v>211</v>
      </c>
      <c r="J7" s="36">
        <v>38</v>
      </c>
      <c r="K7" s="49"/>
      <c r="L7" s="49">
        <v>38</v>
      </c>
      <c r="M7" s="9"/>
      <c r="N7" s="97">
        <v>38</v>
      </c>
      <c r="O7" s="99"/>
      <c r="P7" s="100"/>
    </row>
    <row r="8" spans="1:17" ht="35.25" customHeight="1">
      <c r="A8" s="7">
        <v>5</v>
      </c>
      <c r="B8" s="7" t="s">
        <v>245</v>
      </c>
      <c r="C8" s="8">
        <v>108</v>
      </c>
      <c r="D8" s="198">
        <v>34</v>
      </c>
      <c r="E8" s="6" t="s">
        <v>46</v>
      </c>
      <c r="F8" s="8">
        <v>100</v>
      </c>
      <c r="G8" s="8">
        <v>2</v>
      </c>
      <c r="H8" s="36" t="s">
        <v>47</v>
      </c>
      <c r="I8" s="189" t="s">
        <v>48</v>
      </c>
      <c r="J8" s="84">
        <v>34</v>
      </c>
      <c r="K8" s="49"/>
      <c r="L8" s="49">
        <v>34</v>
      </c>
      <c r="M8" s="9"/>
      <c r="N8" s="97"/>
      <c r="O8" s="99">
        <v>34</v>
      </c>
      <c r="P8" s="100"/>
      <c r="Q8" t="s">
        <v>196</v>
      </c>
    </row>
    <row r="9" spans="1:17" ht="35.25" customHeight="1">
      <c r="A9" s="7">
        <v>6</v>
      </c>
      <c r="B9" s="108" t="s">
        <v>217</v>
      </c>
      <c r="C9" s="8">
        <v>108</v>
      </c>
      <c r="D9" s="198">
        <v>24</v>
      </c>
      <c r="E9" s="6"/>
      <c r="F9" s="6"/>
      <c r="G9" s="6"/>
      <c r="H9" s="36" t="s">
        <v>212</v>
      </c>
      <c r="I9" s="189" t="s">
        <v>213</v>
      </c>
      <c r="J9" s="84">
        <v>24</v>
      </c>
      <c r="K9" s="49"/>
      <c r="L9" s="49">
        <v>24</v>
      </c>
      <c r="M9" s="9"/>
      <c r="N9" s="97">
        <v>24</v>
      </c>
      <c r="O9" s="99"/>
      <c r="P9" s="100"/>
      <c r="Q9" s="162" t="s">
        <v>216</v>
      </c>
    </row>
    <row r="10" spans="1:17">
      <c r="A10" s="7">
        <v>7</v>
      </c>
      <c r="B10" s="7" t="s">
        <v>246</v>
      </c>
      <c r="C10" s="8">
        <v>159</v>
      </c>
      <c r="D10" s="198">
        <v>100</v>
      </c>
      <c r="E10" s="6"/>
      <c r="F10" s="6"/>
      <c r="G10" s="6"/>
      <c r="H10" s="36"/>
      <c r="I10" s="189"/>
      <c r="J10" s="36">
        <v>100</v>
      </c>
      <c r="K10" s="49"/>
      <c r="L10" s="49">
        <v>100</v>
      </c>
      <c r="M10" s="9"/>
      <c r="N10" s="97">
        <v>100</v>
      </c>
      <c r="O10" s="99"/>
      <c r="P10" s="100"/>
    </row>
    <row r="11" spans="1:17" ht="30">
      <c r="A11" s="7">
        <v>8</v>
      </c>
      <c r="B11" s="108" t="s">
        <v>192</v>
      </c>
      <c r="C11" s="8">
        <v>89</v>
      </c>
      <c r="D11" s="198"/>
      <c r="E11" s="6" t="s">
        <v>46</v>
      </c>
      <c r="F11" s="8">
        <v>80</v>
      </c>
      <c r="G11" s="8">
        <v>2</v>
      </c>
      <c r="H11" s="36"/>
      <c r="I11" s="189"/>
      <c r="J11" s="36"/>
      <c r="K11" s="49"/>
      <c r="L11" s="49"/>
      <c r="M11" s="9"/>
      <c r="N11" s="97"/>
      <c r="O11" s="99"/>
      <c r="P11" s="100"/>
      <c r="Q11" t="s">
        <v>189</v>
      </c>
    </row>
    <row r="12" spans="1:17">
      <c r="A12" s="7">
        <v>9</v>
      </c>
      <c r="B12" s="7" t="s">
        <v>77</v>
      </c>
      <c r="C12" s="8">
        <v>159</v>
      </c>
      <c r="D12" s="198">
        <v>46</v>
      </c>
      <c r="E12" s="6"/>
      <c r="F12" s="6"/>
      <c r="G12" s="6"/>
      <c r="H12" s="36"/>
      <c r="I12" s="189"/>
      <c r="J12" s="36">
        <v>46</v>
      </c>
      <c r="K12" s="49"/>
      <c r="L12" s="49">
        <v>46</v>
      </c>
      <c r="M12" s="9"/>
      <c r="N12" s="97">
        <v>46</v>
      </c>
      <c r="O12" s="99"/>
      <c r="P12" s="100"/>
    </row>
    <row r="13" spans="1:17">
      <c r="A13" s="7">
        <v>10</v>
      </c>
      <c r="B13" s="7" t="s">
        <v>76</v>
      </c>
      <c r="C13" s="8">
        <v>108</v>
      </c>
      <c r="D13" s="198">
        <v>35</v>
      </c>
      <c r="E13" s="6" t="s">
        <v>46</v>
      </c>
      <c r="F13" s="8">
        <v>100</v>
      </c>
      <c r="G13" s="8">
        <v>2</v>
      </c>
      <c r="H13" s="36"/>
      <c r="I13" s="189"/>
      <c r="J13" s="36">
        <v>35</v>
      </c>
      <c r="K13" s="49"/>
      <c r="L13" s="49">
        <v>35</v>
      </c>
      <c r="M13" s="9"/>
      <c r="N13" s="97">
        <v>35</v>
      </c>
      <c r="O13" s="99"/>
      <c r="P13" s="100"/>
    </row>
    <row r="14" spans="1:17" ht="24" customHeight="1">
      <c r="A14" s="7">
        <v>11</v>
      </c>
      <c r="B14" s="83" t="s">
        <v>188</v>
      </c>
      <c r="C14" s="199">
        <v>57</v>
      </c>
      <c r="D14" s="199"/>
      <c r="E14" s="37" t="s">
        <v>46</v>
      </c>
      <c r="F14" s="199">
        <v>50</v>
      </c>
      <c r="G14" s="199">
        <v>2</v>
      </c>
      <c r="H14" s="83" t="s">
        <v>170</v>
      </c>
      <c r="I14" s="190" t="s">
        <v>172</v>
      </c>
      <c r="J14" s="83"/>
      <c r="K14" s="37"/>
      <c r="L14" s="37"/>
      <c r="M14" s="37" t="s">
        <v>170</v>
      </c>
      <c r="N14" s="109"/>
      <c r="O14" s="37"/>
      <c r="P14" s="110"/>
      <c r="Q14" t="s">
        <v>221</v>
      </c>
    </row>
    <row r="15" spans="1:17">
      <c r="A15" s="7">
        <v>12</v>
      </c>
      <c r="B15" s="37" t="s">
        <v>133</v>
      </c>
      <c r="C15" s="199">
        <v>76</v>
      </c>
      <c r="D15" s="199"/>
      <c r="E15" s="37"/>
      <c r="F15" s="199"/>
      <c r="G15" s="199"/>
      <c r="H15" s="83"/>
      <c r="I15" s="190" t="s">
        <v>173</v>
      </c>
      <c r="J15" s="83"/>
      <c r="K15" s="37"/>
      <c r="L15" s="49"/>
      <c r="M15" s="9"/>
      <c r="N15" s="109"/>
      <c r="O15" s="37"/>
      <c r="P15" s="110"/>
    </row>
    <row r="16" spans="1:17">
      <c r="A16" s="7">
        <v>13</v>
      </c>
      <c r="B16" s="7" t="s">
        <v>75</v>
      </c>
      <c r="C16" s="8">
        <v>159</v>
      </c>
      <c r="D16" s="198">
        <v>29</v>
      </c>
      <c r="E16" s="6"/>
      <c r="F16" s="6"/>
      <c r="G16" s="6"/>
      <c r="H16" s="36"/>
      <c r="I16" s="189"/>
      <c r="J16" s="36">
        <v>29</v>
      </c>
      <c r="K16" s="49"/>
      <c r="L16" s="49">
        <v>29</v>
      </c>
      <c r="M16" s="9"/>
      <c r="N16" s="97">
        <v>29</v>
      </c>
      <c r="O16" s="99"/>
      <c r="P16" s="100"/>
    </row>
    <row r="17" spans="1:18">
      <c r="A17" s="7">
        <v>14</v>
      </c>
      <c r="B17" s="7" t="s">
        <v>74</v>
      </c>
      <c r="C17" s="8">
        <v>89</v>
      </c>
      <c r="D17" s="198">
        <v>6</v>
      </c>
      <c r="E17" s="6" t="s">
        <v>46</v>
      </c>
      <c r="F17" s="8">
        <v>100</v>
      </c>
      <c r="G17" s="8">
        <v>2</v>
      </c>
      <c r="H17" s="36"/>
      <c r="I17" s="189"/>
      <c r="J17" s="36">
        <v>6</v>
      </c>
      <c r="K17" s="49"/>
      <c r="L17" s="49">
        <v>6</v>
      </c>
      <c r="M17" s="9"/>
      <c r="N17" s="97"/>
      <c r="O17" s="99">
        <v>6</v>
      </c>
      <c r="P17" s="100"/>
    </row>
    <row r="18" spans="1:18" ht="24.75">
      <c r="A18" s="7">
        <v>15</v>
      </c>
      <c r="B18" s="112" t="s">
        <v>134</v>
      </c>
      <c r="C18" s="8">
        <v>159</v>
      </c>
      <c r="D18" s="198">
        <v>32</v>
      </c>
      <c r="E18" s="6" t="s">
        <v>46</v>
      </c>
      <c r="F18" s="8">
        <v>200</v>
      </c>
      <c r="G18" s="8">
        <v>2</v>
      </c>
      <c r="H18" s="176" t="s">
        <v>223</v>
      </c>
      <c r="I18" s="191" t="s">
        <v>224</v>
      </c>
      <c r="J18" s="176">
        <v>32</v>
      </c>
      <c r="K18" s="49"/>
      <c r="L18" s="49">
        <v>32</v>
      </c>
      <c r="M18" s="9"/>
      <c r="N18" s="97">
        <v>32</v>
      </c>
      <c r="O18" s="99"/>
      <c r="P18" s="100"/>
    </row>
    <row r="19" spans="1:18">
      <c r="A19" s="7">
        <v>16</v>
      </c>
      <c r="B19" s="7" t="s">
        <v>249</v>
      </c>
      <c r="C19" s="201">
        <v>89</v>
      </c>
      <c r="D19" s="198">
        <v>30</v>
      </c>
      <c r="E19" s="6" t="s">
        <v>46</v>
      </c>
      <c r="F19" s="8">
        <v>80</v>
      </c>
      <c r="G19" s="8">
        <v>2</v>
      </c>
      <c r="H19" s="186"/>
      <c r="I19" s="189"/>
      <c r="J19" s="36">
        <v>30</v>
      </c>
      <c r="K19" s="49"/>
      <c r="L19" s="49">
        <v>18</v>
      </c>
      <c r="M19" s="9"/>
      <c r="N19" s="97"/>
      <c r="O19" s="99">
        <v>30</v>
      </c>
      <c r="P19" s="100"/>
    </row>
    <row r="20" spans="1:18" ht="24.75">
      <c r="A20" s="7"/>
      <c r="B20" s="7" t="s">
        <v>249</v>
      </c>
      <c r="C20" s="201">
        <v>76</v>
      </c>
      <c r="D20" s="198">
        <v>15</v>
      </c>
      <c r="E20" s="9"/>
      <c r="F20" s="8"/>
      <c r="G20" s="8"/>
      <c r="H20" s="186" t="s">
        <v>250</v>
      </c>
      <c r="I20" s="189" t="s">
        <v>254</v>
      </c>
      <c r="J20" s="36">
        <v>15</v>
      </c>
      <c r="K20" s="49"/>
      <c r="L20" s="49"/>
      <c r="M20" s="9"/>
      <c r="N20" s="97"/>
      <c r="O20" s="99">
        <v>15</v>
      </c>
      <c r="P20" s="100"/>
    </row>
    <row r="21" spans="1:18" ht="30">
      <c r="A21" s="7">
        <v>17</v>
      </c>
      <c r="B21" s="108" t="s">
        <v>191</v>
      </c>
      <c r="C21" s="8">
        <v>89</v>
      </c>
      <c r="D21" s="198">
        <v>105</v>
      </c>
      <c r="E21" s="6" t="s">
        <v>46</v>
      </c>
      <c r="F21" s="8">
        <v>80</v>
      </c>
      <c r="G21" s="8">
        <v>2</v>
      </c>
      <c r="H21" s="36"/>
      <c r="I21" s="189"/>
      <c r="J21" s="36"/>
      <c r="K21" s="49">
        <v>105</v>
      </c>
      <c r="L21" s="49"/>
      <c r="M21" s="9"/>
      <c r="N21" s="97"/>
      <c r="O21" s="99"/>
      <c r="P21" s="100">
        <v>105</v>
      </c>
      <c r="Q21" t="s">
        <v>189</v>
      </c>
    </row>
    <row r="22" spans="1:18">
      <c r="A22" s="7">
        <v>18</v>
      </c>
      <c r="B22" s="7" t="s">
        <v>72</v>
      </c>
      <c r="C22" s="8">
        <v>159</v>
      </c>
      <c r="D22" s="198">
        <v>49</v>
      </c>
      <c r="E22" s="6"/>
      <c r="F22" s="6"/>
      <c r="G22" s="6"/>
      <c r="H22" s="148" t="s">
        <v>200</v>
      </c>
      <c r="I22" s="192" t="s">
        <v>201</v>
      </c>
      <c r="J22" s="177">
        <v>49</v>
      </c>
      <c r="K22" s="49"/>
      <c r="L22" s="49">
        <v>49</v>
      </c>
      <c r="M22" s="9"/>
      <c r="N22" s="97">
        <v>49</v>
      </c>
      <c r="O22" s="99"/>
      <c r="P22" s="100"/>
    </row>
    <row r="23" spans="1:18">
      <c r="A23" s="7"/>
      <c r="B23" s="7"/>
      <c r="C23" s="8">
        <v>108</v>
      </c>
      <c r="D23" s="198">
        <v>8</v>
      </c>
      <c r="E23" s="9"/>
      <c r="F23" s="9"/>
      <c r="G23" s="9"/>
      <c r="H23" s="148"/>
      <c r="I23" s="192" t="s">
        <v>201</v>
      </c>
      <c r="J23" s="177">
        <v>8</v>
      </c>
      <c r="K23" s="49"/>
      <c r="L23" s="49">
        <v>8</v>
      </c>
      <c r="M23" s="9"/>
      <c r="N23" s="97">
        <v>8</v>
      </c>
      <c r="O23" s="99"/>
      <c r="P23" s="100"/>
    </row>
    <row r="24" spans="1:18">
      <c r="A24" s="7">
        <v>19</v>
      </c>
      <c r="B24" s="7" t="s">
        <v>71</v>
      </c>
      <c r="C24" s="8">
        <v>76</v>
      </c>
      <c r="D24" s="198">
        <v>90</v>
      </c>
      <c r="E24" s="6"/>
      <c r="F24" s="6"/>
      <c r="G24" s="6"/>
      <c r="H24" s="36" t="s">
        <v>256</v>
      </c>
      <c r="I24" s="189" t="s">
        <v>257</v>
      </c>
      <c r="J24" s="36">
        <v>90</v>
      </c>
      <c r="K24" s="49"/>
      <c r="L24" s="49">
        <v>145</v>
      </c>
      <c r="M24" s="9"/>
      <c r="N24" s="97">
        <v>90</v>
      </c>
      <c r="O24" s="99"/>
      <c r="P24" s="100"/>
      <c r="Q24" s="187">
        <v>159</v>
      </c>
      <c r="R24" s="187"/>
    </row>
    <row r="25" spans="1:18" ht="54.75" customHeight="1">
      <c r="A25" s="179">
        <v>20</v>
      </c>
      <c r="B25" s="179" t="s">
        <v>70</v>
      </c>
      <c r="C25" s="181">
        <v>89</v>
      </c>
      <c r="D25" s="200">
        <v>113</v>
      </c>
      <c r="E25" s="180" t="s">
        <v>46</v>
      </c>
      <c r="F25" s="181">
        <v>80</v>
      </c>
      <c r="G25" s="181">
        <v>2</v>
      </c>
      <c r="H25" s="178" t="s">
        <v>247</v>
      </c>
      <c r="I25" s="189" t="s">
        <v>248</v>
      </c>
      <c r="J25" s="178">
        <v>113</v>
      </c>
      <c r="K25" s="182"/>
      <c r="L25" s="182">
        <v>113</v>
      </c>
      <c r="M25" s="180"/>
      <c r="N25" s="183"/>
      <c r="O25" s="184">
        <v>113</v>
      </c>
      <c r="P25" s="185"/>
    </row>
    <row r="26" spans="1:18">
      <c r="A26" s="7">
        <v>21</v>
      </c>
      <c r="B26" s="37" t="s">
        <v>135</v>
      </c>
      <c r="C26" s="199">
        <v>159</v>
      </c>
      <c r="D26" s="199"/>
      <c r="E26" s="37"/>
      <c r="F26" s="37"/>
      <c r="G26" s="37"/>
      <c r="H26" s="83"/>
      <c r="I26" s="190" t="s">
        <v>208</v>
      </c>
      <c r="J26" s="83"/>
      <c r="K26" s="37"/>
      <c r="L26" s="37"/>
      <c r="M26" s="37"/>
      <c r="N26" s="109"/>
      <c r="O26" s="37"/>
      <c r="P26" s="110"/>
    </row>
    <row r="27" spans="1:18">
      <c r="A27" s="7">
        <v>23</v>
      </c>
      <c r="B27" s="37" t="s">
        <v>136</v>
      </c>
      <c r="C27" s="199">
        <v>159</v>
      </c>
      <c r="D27" s="199"/>
      <c r="E27" s="37" t="s">
        <v>46</v>
      </c>
      <c r="F27" s="199">
        <v>150</v>
      </c>
      <c r="G27" s="199">
        <v>4</v>
      </c>
      <c r="H27" s="83"/>
      <c r="I27" s="190"/>
      <c r="J27" s="83"/>
      <c r="K27" s="37"/>
      <c r="L27" s="37"/>
      <c r="M27" s="37"/>
      <c r="N27" s="109"/>
      <c r="O27" s="37"/>
      <c r="P27" s="110"/>
    </row>
    <row r="28" spans="1:18">
      <c r="A28" s="7">
        <v>24</v>
      </c>
      <c r="B28" s="37" t="s">
        <v>137</v>
      </c>
      <c r="C28" s="199">
        <v>159</v>
      </c>
      <c r="D28" s="199"/>
      <c r="E28" s="37" t="s">
        <v>46</v>
      </c>
      <c r="F28" s="199">
        <v>150</v>
      </c>
      <c r="G28" s="199">
        <v>2</v>
      </c>
      <c r="H28" s="83"/>
      <c r="I28" s="190" t="s">
        <v>173</v>
      </c>
      <c r="J28" s="83"/>
      <c r="K28" s="37"/>
      <c r="L28" s="49"/>
      <c r="M28" s="9"/>
      <c r="N28" s="109"/>
      <c r="O28" s="37"/>
      <c r="P28" s="110"/>
    </row>
    <row r="29" spans="1:18">
      <c r="A29" s="7">
        <v>25</v>
      </c>
      <c r="B29" s="37" t="s">
        <v>138</v>
      </c>
      <c r="C29" s="199">
        <v>108</v>
      </c>
      <c r="D29" s="199"/>
      <c r="E29" s="37"/>
      <c r="F29" s="37"/>
      <c r="G29" s="37"/>
      <c r="H29" s="83"/>
      <c r="I29" s="190" t="s">
        <v>173</v>
      </c>
      <c r="J29" s="83"/>
      <c r="K29" s="37"/>
      <c r="L29" s="50"/>
      <c r="M29" s="9"/>
      <c r="N29" s="109"/>
      <c r="O29" s="37"/>
      <c r="P29" s="110"/>
    </row>
    <row r="30" spans="1:18">
      <c r="A30" s="7">
        <v>27</v>
      </c>
      <c r="B30" s="37" t="s">
        <v>69</v>
      </c>
      <c r="C30" s="199">
        <v>89</v>
      </c>
      <c r="D30" s="199"/>
      <c r="E30" s="37"/>
      <c r="F30" s="37"/>
      <c r="G30" s="37"/>
      <c r="H30" s="83"/>
      <c r="I30" s="190" t="s">
        <v>173</v>
      </c>
      <c r="J30" s="83"/>
      <c r="K30" s="37"/>
      <c r="L30" s="50"/>
      <c r="M30" s="9"/>
      <c r="N30" s="109"/>
      <c r="O30" s="37"/>
      <c r="P30" s="110"/>
    </row>
    <row r="31" spans="1:18">
      <c r="A31" s="7">
        <v>28</v>
      </c>
      <c r="B31" s="7" t="s">
        <v>68</v>
      </c>
      <c r="C31" s="8">
        <v>108</v>
      </c>
      <c r="D31" s="198"/>
      <c r="E31" s="6"/>
      <c r="F31" s="6"/>
      <c r="G31" s="6"/>
      <c r="H31" s="36"/>
      <c r="I31" s="189"/>
      <c r="J31" s="36"/>
      <c r="K31" s="49"/>
      <c r="L31" s="50"/>
      <c r="M31" s="9"/>
      <c r="N31" s="97"/>
      <c r="O31" s="99"/>
      <c r="P31" s="100"/>
    </row>
    <row r="32" spans="1:18" ht="36.75" customHeight="1">
      <c r="A32" s="7">
        <v>29</v>
      </c>
      <c r="B32" s="7" t="s">
        <v>67</v>
      </c>
      <c r="C32" s="8">
        <v>57</v>
      </c>
      <c r="D32" s="198"/>
      <c r="E32" s="6" t="s">
        <v>46</v>
      </c>
      <c r="F32" s="8">
        <v>50</v>
      </c>
      <c r="G32" s="8">
        <v>2</v>
      </c>
      <c r="H32" s="36" t="s">
        <v>49</v>
      </c>
      <c r="I32" s="189" t="s">
        <v>50</v>
      </c>
      <c r="J32" s="84"/>
      <c r="K32" s="49"/>
      <c r="L32" s="50"/>
      <c r="M32" s="9"/>
      <c r="N32" s="97"/>
      <c r="O32" s="99"/>
      <c r="P32" s="100"/>
      <c r="Q32" t="s">
        <v>194</v>
      </c>
    </row>
    <row r="33" spans="1:24" ht="27.75" customHeight="1">
      <c r="A33" s="7">
        <v>30</v>
      </c>
      <c r="B33" s="108" t="s">
        <v>187</v>
      </c>
      <c r="C33" s="8">
        <v>57</v>
      </c>
      <c r="D33" s="198">
        <v>7</v>
      </c>
      <c r="E33" s="6" t="s">
        <v>46</v>
      </c>
      <c r="F33" s="8">
        <v>50</v>
      </c>
      <c r="G33" s="8">
        <v>2</v>
      </c>
      <c r="H33" s="36" t="s">
        <v>84</v>
      </c>
      <c r="I33" s="189" t="s">
        <v>85</v>
      </c>
      <c r="J33" s="36">
        <v>7</v>
      </c>
      <c r="K33" s="49"/>
      <c r="L33" s="50">
        <v>7</v>
      </c>
      <c r="M33" s="9"/>
      <c r="N33" s="97"/>
      <c r="O33" s="99"/>
      <c r="P33" s="100">
        <v>7</v>
      </c>
      <c r="Q33" t="s">
        <v>193</v>
      </c>
    </row>
    <row r="34" spans="1:24" ht="18.75" customHeight="1">
      <c r="A34" s="7"/>
      <c r="B34" s="108"/>
      <c r="C34" s="8"/>
      <c r="D34" s="198"/>
      <c r="E34" s="9"/>
      <c r="F34" s="8"/>
      <c r="G34" s="8"/>
      <c r="H34" s="36" t="s">
        <v>237</v>
      </c>
      <c r="I34" s="189" t="s">
        <v>238</v>
      </c>
      <c r="J34" s="36"/>
      <c r="K34" s="49"/>
      <c r="L34" s="50"/>
      <c r="M34" s="9"/>
      <c r="N34" s="97"/>
      <c r="O34" s="99"/>
      <c r="P34" s="100"/>
    </row>
    <row r="35" spans="1:24">
      <c r="A35" s="7">
        <v>31</v>
      </c>
      <c r="B35" s="7" t="s">
        <v>199</v>
      </c>
      <c r="C35" s="8">
        <v>159</v>
      </c>
      <c r="D35" s="198">
        <v>29</v>
      </c>
      <c r="E35" s="6"/>
      <c r="F35" s="6"/>
      <c r="G35" s="6"/>
      <c r="H35" s="36"/>
      <c r="I35" s="189"/>
      <c r="J35" s="36">
        <v>29</v>
      </c>
      <c r="K35" s="49"/>
      <c r="L35" s="50">
        <v>29</v>
      </c>
      <c r="M35" s="9"/>
      <c r="N35" s="97">
        <v>29</v>
      </c>
      <c r="O35" s="99"/>
      <c r="P35" s="100"/>
    </row>
    <row r="36" spans="1:24" ht="36" customHeight="1">
      <c r="A36" s="7">
        <v>32</v>
      </c>
      <c r="B36" s="7" t="s">
        <v>66</v>
      </c>
      <c r="C36" s="8">
        <v>89</v>
      </c>
      <c r="D36" s="198">
        <v>71</v>
      </c>
      <c r="E36" s="6" t="s">
        <v>46</v>
      </c>
      <c r="F36" s="8">
        <v>100</v>
      </c>
      <c r="G36" s="8">
        <v>2</v>
      </c>
      <c r="H36" s="36" t="s">
        <v>158</v>
      </c>
      <c r="I36" s="189" t="s">
        <v>169</v>
      </c>
      <c r="J36" s="84">
        <v>71</v>
      </c>
      <c r="K36" s="49"/>
      <c r="L36" s="50">
        <v>71</v>
      </c>
      <c r="M36" s="93" t="s">
        <v>170</v>
      </c>
      <c r="N36" s="97"/>
      <c r="O36" s="99">
        <v>71</v>
      </c>
      <c r="P36" s="100"/>
    </row>
    <row r="37" spans="1:24" ht="36.75" customHeight="1">
      <c r="A37" s="7">
        <v>33</v>
      </c>
      <c r="B37" s="204" t="s">
        <v>226</v>
      </c>
      <c r="C37" s="8">
        <v>89</v>
      </c>
      <c r="D37" s="198"/>
      <c r="E37" s="6"/>
      <c r="F37" s="6"/>
      <c r="G37" s="6"/>
      <c r="H37" s="36"/>
      <c r="I37" s="189"/>
      <c r="J37" s="36"/>
      <c r="K37" s="49"/>
      <c r="L37" s="50">
        <v>2.5</v>
      </c>
      <c r="M37" s="9"/>
      <c r="N37" s="97"/>
      <c r="O37" s="188"/>
      <c r="P37" s="100"/>
      <c r="Q37" s="164" t="s">
        <v>259</v>
      </c>
      <c r="R37" s="164"/>
      <c r="S37" s="164"/>
      <c r="T37" s="164"/>
      <c r="U37" s="164"/>
      <c r="V37" s="164"/>
      <c r="W37" s="164"/>
      <c r="X37" s="163"/>
    </row>
    <row r="38" spans="1:24">
      <c r="A38" s="7">
        <v>34</v>
      </c>
      <c r="B38" s="37" t="s">
        <v>65</v>
      </c>
      <c r="C38" s="199">
        <v>89</v>
      </c>
      <c r="D38" s="199"/>
      <c r="E38" s="37"/>
      <c r="F38" s="37"/>
      <c r="G38" s="37"/>
      <c r="H38" s="83"/>
      <c r="I38" s="190" t="s">
        <v>143</v>
      </c>
      <c r="J38" s="83"/>
      <c r="K38" s="37"/>
      <c r="L38" s="50"/>
      <c r="M38" s="9"/>
      <c r="N38" s="109"/>
      <c r="O38" s="37"/>
      <c r="P38" s="110"/>
    </row>
    <row r="39" spans="1:24" ht="36.75" customHeight="1">
      <c r="A39" s="7">
        <v>35</v>
      </c>
      <c r="B39" s="7" t="s">
        <v>244</v>
      </c>
      <c r="C39" s="8">
        <v>108</v>
      </c>
      <c r="D39" s="198">
        <v>72</v>
      </c>
      <c r="E39" s="6" t="s">
        <v>46</v>
      </c>
      <c r="F39" s="8">
        <v>100</v>
      </c>
      <c r="G39" s="8">
        <v>2</v>
      </c>
      <c r="H39" s="36" t="s">
        <v>51</v>
      </c>
      <c r="I39" s="189" t="s">
        <v>174</v>
      </c>
      <c r="J39" s="84">
        <v>72</v>
      </c>
      <c r="K39" s="49"/>
      <c r="L39" s="50">
        <v>72</v>
      </c>
      <c r="M39" s="9"/>
      <c r="N39" s="97"/>
      <c r="O39" s="99"/>
      <c r="P39" s="100">
        <v>72</v>
      </c>
      <c r="Q39" t="s">
        <v>198</v>
      </c>
    </row>
    <row r="40" spans="1:24">
      <c r="A40" s="7">
        <v>36</v>
      </c>
      <c r="B40" s="7" t="s">
        <v>243</v>
      </c>
      <c r="C40" s="8">
        <v>273</v>
      </c>
      <c r="D40" s="198">
        <v>351</v>
      </c>
      <c r="E40" s="6"/>
      <c r="F40" s="6"/>
      <c r="G40" s="6"/>
      <c r="H40" s="36"/>
      <c r="I40" s="189"/>
      <c r="J40" s="36">
        <v>179</v>
      </c>
      <c r="K40" s="49">
        <v>172</v>
      </c>
      <c r="L40" s="49">
        <v>179</v>
      </c>
      <c r="M40" s="9"/>
      <c r="N40" s="97">
        <v>351</v>
      </c>
      <c r="O40" s="99"/>
      <c r="P40" s="100"/>
    </row>
    <row r="41" spans="1:24">
      <c r="A41" s="7">
        <v>37</v>
      </c>
      <c r="B41" s="7" t="s">
        <v>59</v>
      </c>
      <c r="C41" s="8">
        <v>108</v>
      </c>
      <c r="D41" s="198">
        <v>14</v>
      </c>
      <c r="E41" s="6" t="s">
        <v>46</v>
      </c>
      <c r="F41" s="8">
        <v>100</v>
      </c>
      <c r="G41" s="8">
        <v>2</v>
      </c>
      <c r="H41" s="36"/>
      <c r="I41" s="189"/>
      <c r="J41" s="36">
        <v>14</v>
      </c>
      <c r="K41" s="49"/>
      <c r="L41" s="50">
        <v>14</v>
      </c>
      <c r="M41" s="9"/>
      <c r="N41" s="97"/>
      <c r="O41" s="99"/>
      <c r="P41" s="100">
        <v>14</v>
      </c>
      <c r="Q41" t="s">
        <v>190</v>
      </c>
    </row>
    <row r="42" spans="1:24">
      <c r="A42" s="7">
        <v>38</v>
      </c>
      <c r="B42" s="7" t="s">
        <v>60</v>
      </c>
      <c r="C42" s="8">
        <v>273</v>
      </c>
      <c r="D42" s="198">
        <v>45</v>
      </c>
      <c r="E42" s="6"/>
      <c r="F42" s="6"/>
      <c r="G42" s="6"/>
      <c r="H42" s="36"/>
      <c r="I42" s="189"/>
      <c r="J42" s="36">
        <v>45</v>
      </c>
      <c r="K42" s="49"/>
      <c r="L42" s="50">
        <v>45</v>
      </c>
      <c r="M42" s="9"/>
      <c r="N42" s="97">
        <v>45</v>
      </c>
      <c r="O42" s="99"/>
      <c r="P42" s="100"/>
    </row>
    <row r="43" spans="1:24" ht="36.75">
      <c r="A43" s="226">
        <v>39</v>
      </c>
      <c r="B43" s="226" t="s">
        <v>58</v>
      </c>
      <c r="C43" s="8">
        <v>108</v>
      </c>
      <c r="D43" s="198">
        <v>12</v>
      </c>
      <c r="E43" s="6" t="s">
        <v>46</v>
      </c>
      <c r="F43" s="8">
        <v>150</v>
      </c>
      <c r="G43" s="8">
        <v>2</v>
      </c>
      <c r="H43" s="36" t="s">
        <v>52</v>
      </c>
      <c r="I43" s="189" t="s">
        <v>53</v>
      </c>
      <c r="J43" s="36">
        <v>12</v>
      </c>
      <c r="K43" s="49"/>
      <c r="L43" s="50">
        <v>12</v>
      </c>
      <c r="M43" s="9"/>
      <c r="N43" s="97"/>
      <c r="O43" s="99">
        <v>12</v>
      </c>
      <c r="P43" s="100"/>
    </row>
    <row r="44" spans="1:24" ht="21.75" customHeight="1">
      <c r="A44" s="227"/>
      <c r="B44" s="227"/>
      <c r="C44" s="8"/>
      <c r="D44" s="198"/>
      <c r="E44" s="9"/>
      <c r="F44" s="8"/>
      <c r="G44" s="8"/>
      <c r="H44" s="36" t="s">
        <v>154</v>
      </c>
      <c r="I44" s="189" t="s">
        <v>155</v>
      </c>
      <c r="J44" s="36"/>
      <c r="K44" s="49"/>
      <c r="L44" s="50"/>
      <c r="M44" s="9"/>
      <c r="N44" s="97"/>
      <c r="O44" s="99"/>
      <c r="P44" s="100"/>
    </row>
    <row r="45" spans="1:24">
      <c r="A45" s="7">
        <v>40</v>
      </c>
      <c r="B45" s="7" t="s">
        <v>57</v>
      </c>
      <c r="C45" s="8">
        <v>108</v>
      </c>
      <c r="D45" s="198">
        <v>87</v>
      </c>
      <c r="E45" s="6" t="s">
        <v>46</v>
      </c>
      <c r="F45" s="8">
        <v>100</v>
      </c>
      <c r="G45" s="8">
        <v>2</v>
      </c>
      <c r="H45" s="36"/>
      <c r="I45" s="189"/>
      <c r="J45" s="36">
        <v>87</v>
      </c>
      <c r="K45" s="49"/>
      <c r="L45" s="50">
        <v>87</v>
      </c>
      <c r="M45" s="9"/>
      <c r="N45" s="97"/>
      <c r="O45" s="99">
        <v>87</v>
      </c>
      <c r="P45" s="100"/>
    </row>
    <row r="46" spans="1:24">
      <c r="A46" s="7">
        <v>41</v>
      </c>
      <c r="B46" s="7" t="s">
        <v>61</v>
      </c>
      <c r="C46" s="8">
        <v>108</v>
      </c>
      <c r="D46" s="198">
        <v>161</v>
      </c>
      <c r="E46" s="6"/>
      <c r="F46" s="6"/>
      <c r="G46" s="6"/>
      <c r="H46" s="36"/>
      <c r="I46" s="189"/>
      <c r="J46" s="36">
        <v>161</v>
      </c>
      <c r="K46" s="49"/>
      <c r="L46" s="50">
        <v>161</v>
      </c>
      <c r="M46" s="9"/>
      <c r="N46" s="97">
        <v>161</v>
      </c>
      <c r="O46" s="99"/>
      <c r="P46" s="100"/>
    </row>
    <row r="47" spans="1:24">
      <c r="A47" s="7">
        <v>42</v>
      </c>
      <c r="B47" s="7" t="s">
        <v>56</v>
      </c>
      <c r="C47" s="8">
        <v>108</v>
      </c>
      <c r="D47" s="198">
        <v>15</v>
      </c>
      <c r="E47" s="6"/>
      <c r="F47" s="6"/>
      <c r="G47" s="6"/>
      <c r="H47" s="36"/>
      <c r="I47" s="189"/>
      <c r="J47" s="36">
        <v>15</v>
      </c>
      <c r="K47" s="51"/>
      <c r="L47" s="50">
        <v>15</v>
      </c>
      <c r="M47" s="45"/>
      <c r="N47" s="98"/>
      <c r="O47" s="111">
        <v>15</v>
      </c>
      <c r="P47" s="101"/>
    </row>
    <row r="48" spans="1:24">
      <c r="A48" s="7">
        <v>43</v>
      </c>
      <c r="B48" s="7" t="s">
        <v>62</v>
      </c>
      <c r="C48" s="8">
        <v>108</v>
      </c>
      <c r="D48" s="198">
        <v>114</v>
      </c>
      <c r="E48" s="6"/>
      <c r="F48" s="6"/>
      <c r="G48" s="6"/>
      <c r="H48" s="36"/>
      <c r="I48" s="189"/>
      <c r="J48" s="36">
        <v>114</v>
      </c>
      <c r="K48" s="49"/>
      <c r="L48" s="50">
        <v>114</v>
      </c>
      <c r="M48" s="9"/>
      <c r="N48" s="97">
        <v>114</v>
      </c>
      <c r="O48" s="99"/>
      <c r="P48" s="100"/>
    </row>
    <row r="49" spans="1:17" ht="15.75" thickBot="1">
      <c r="A49" s="125">
        <v>44</v>
      </c>
      <c r="B49" s="125" t="s">
        <v>55</v>
      </c>
      <c r="C49" s="128">
        <v>89</v>
      </c>
      <c r="D49" s="202">
        <v>12</v>
      </c>
      <c r="E49" s="126" t="s">
        <v>46</v>
      </c>
      <c r="F49" s="128">
        <v>80</v>
      </c>
      <c r="G49" s="128">
        <v>2</v>
      </c>
      <c r="H49" s="129"/>
      <c r="I49" s="193"/>
      <c r="J49" s="129">
        <v>12</v>
      </c>
      <c r="K49" s="130"/>
      <c r="L49" s="131">
        <v>12</v>
      </c>
      <c r="M49" s="126"/>
      <c r="N49" s="133"/>
      <c r="O49" s="134"/>
      <c r="P49" s="135">
        <v>12</v>
      </c>
      <c r="Q49" t="s">
        <v>195</v>
      </c>
    </row>
    <row r="50" spans="1:17" ht="15.75" thickBot="1">
      <c r="A50" s="136"/>
      <c r="B50" s="137"/>
      <c r="C50" s="138" t="s">
        <v>129</v>
      </c>
      <c r="D50" s="139">
        <f>SUM(D3:D49)</f>
        <v>1904</v>
      </c>
      <c r="E50" s="138"/>
      <c r="F50" s="138"/>
      <c r="G50" s="138"/>
      <c r="H50" s="140"/>
      <c r="I50" s="194"/>
      <c r="J50" s="140">
        <f>SUM(J3:J49)</f>
        <v>1486</v>
      </c>
      <c r="K50" s="141">
        <f>SUM(K3:K49)</f>
        <v>418</v>
      </c>
      <c r="L50" s="141">
        <f>SUM(L3:L49)</f>
        <v>1513.5</v>
      </c>
      <c r="M50" s="137"/>
      <c r="N50" s="143">
        <f>SUM(N3:N49)</f>
        <v>1311</v>
      </c>
      <c r="O50" s="144">
        <f>SUM(O3:O49)</f>
        <v>383</v>
      </c>
      <c r="P50" s="145">
        <f>SUM(P3:P49)</f>
        <v>210</v>
      </c>
    </row>
    <row r="51" spans="1:17">
      <c r="D51" s="81" t="s">
        <v>140</v>
      </c>
      <c r="F51" s="4"/>
      <c r="I51" s="4"/>
      <c r="J51" s="4"/>
      <c r="K51">
        <f>SUM(J50+K50)</f>
        <v>1904</v>
      </c>
      <c r="L51">
        <f>SUM(K50:L50)</f>
        <v>1931.5</v>
      </c>
      <c r="O51">
        <f>SUM(N50:P50)</f>
        <v>1904</v>
      </c>
      <c r="Q51">
        <f>SUM(O50:P50)</f>
        <v>593</v>
      </c>
    </row>
    <row r="52" spans="1:17" ht="15.75" thickBot="1">
      <c r="D52" s="85"/>
      <c r="F52" s="4"/>
      <c r="I52" s="4"/>
      <c r="J52" s="4"/>
    </row>
    <row r="53" spans="1:17" ht="15.75" thickBot="1">
      <c r="C53" s="228" t="s">
        <v>262</v>
      </c>
      <c r="D53" s="229"/>
      <c r="E53" s="230"/>
      <c r="F53" s="231"/>
      <c r="I53" s="4"/>
      <c r="J53" s="4"/>
    </row>
    <row r="54" spans="1:17" ht="45">
      <c r="C54" s="79" t="s">
        <v>139</v>
      </c>
      <c r="D54" s="150" t="s">
        <v>261</v>
      </c>
      <c r="E54" s="80" t="s">
        <v>166</v>
      </c>
      <c r="F54" s="80" t="s">
        <v>167</v>
      </c>
      <c r="H54" s="77"/>
      <c r="I54" s="77"/>
      <c r="J54" s="77"/>
      <c r="K54" s="77"/>
      <c r="L54" s="77"/>
      <c r="O54" s="63" t="s">
        <v>139</v>
      </c>
      <c r="P54" s="48" t="s">
        <v>175</v>
      </c>
      <c r="Q54" s="82"/>
    </row>
    <row r="55" spans="1:17">
      <c r="C55" s="64">
        <v>57</v>
      </c>
      <c r="D55" s="66">
        <f>SUM(H75)</f>
        <v>7</v>
      </c>
      <c r="E55" s="9"/>
      <c r="F55" s="9">
        <f t="shared" ref="F55:F62" si="0">SUM(D55-E55)</f>
        <v>7</v>
      </c>
      <c r="H55" s="77"/>
      <c r="I55" s="77"/>
      <c r="J55" s="77"/>
      <c r="K55" s="77"/>
      <c r="L55" s="77"/>
      <c r="O55" s="45">
        <v>57</v>
      </c>
      <c r="P55" s="9"/>
    </row>
    <row r="56" spans="1:17" ht="15.75" thickBot="1">
      <c r="C56" s="64">
        <v>76</v>
      </c>
      <c r="D56" s="66">
        <f>SUM(G75)</f>
        <v>105</v>
      </c>
      <c r="E56" s="9"/>
      <c r="F56" s="9">
        <f t="shared" si="0"/>
        <v>105</v>
      </c>
      <c r="H56" s="77"/>
      <c r="I56" s="77"/>
      <c r="J56" s="77"/>
      <c r="K56" s="77"/>
      <c r="L56" s="77"/>
      <c r="O56" s="45">
        <v>76</v>
      </c>
      <c r="P56" s="9"/>
    </row>
    <row r="57" spans="1:17" ht="37.5" customHeight="1">
      <c r="C57" s="64">
        <v>89</v>
      </c>
      <c r="D57" s="66">
        <f>SUM(F80)</f>
        <v>337</v>
      </c>
      <c r="E57" s="9">
        <v>105</v>
      </c>
      <c r="F57" s="9">
        <f t="shared" si="0"/>
        <v>232</v>
      </c>
      <c r="H57" s="70" t="s">
        <v>163</v>
      </c>
      <c r="I57" s="71" t="s">
        <v>164</v>
      </c>
      <c r="J57" s="173"/>
      <c r="K57" s="146" t="s">
        <v>165</v>
      </c>
      <c r="L57" s="77"/>
      <c r="O57" s="45">
        <v>89</v>
      </c>
      <c r="P57" s="9"/>
    </row>
    <row r="58" spans="1:17">
      <c r="C58" s="64">
        <v>108</v>
      </c>
      <c r="D58" s="66">
        <f>SUM(E80)</f>
        <v>576</v>
      </c>
      <c r="E58" s="9"/>
      <c r="F58" s="9">
        <f t="shared" si="0"/>
        <v>576</v>
      </c>
      <c r="H58" s="72" t="s">
        <v>160</v>
      </c>
      <c r="I58" s="62">
        <v>0</v>
      </c>
      <c r="J58" s="174"/>
      <c r="K58" s="73">
        <v>0</v>
      </c>
      <c r="L58" s="77"/>
      <c r="M58" s="35"/>
      <c r="O58" s="45">
        <v>108</v>
      </c>
      <c r="P58" s="45"/>
    </row>
    <row r="59" spans="1:17">
      <c r="C59" s="64">
        <v>159</v>
      </c>
      <c r="D59" s="66">
        <f>SUM(D75)</f>
        <v>323</v>
      </c>
      <c r="E59" s="9"/>
      <c r="F59" s="9">
        <f t="shared" si="0"/>
        <v>323</v>
      </c>
      <c r="H59" s="72" t="s">
        <v>161</v>
      </c>
      <c r="I59" s="62">
        <f>SUM(E55:E60)+K4</f>
        <v>249</v>
      </c>
      <c r="J59" s="174"/>
      <c r="K59" s="73">
        <f>SUM(F55:F60)-K4</f>
        <v>1250</v>
      </c>
      <c r="L59" s="77"/>
      <c r="O59" s="45">
        <v>159</v>
      </c>
      <c r="P59" s="9"/>
    </row>
    <row r="60" spans="1:17">
      <c r="C60" s="64">
        <v>219</v>
      </c>
      <c r="D60" s="66">
        <f>SUM(C75)</f>
        <v>151</v>
      </c>
      <c r="E60" s="9">
        <v>70</v>
      </c>
      <c r="F60" s="9">
        <f t="shared" si="0"/>
        <v>81</v>
      </c>
      <c r="H60" s="72" t="s">
        <v>162</v>
      </c>
      <c r="I60" s="62">
        <f>SUM(E61)</f>
        <v>172</v>
      </c>
      <c r="J60" s="174"/>
      <c r="K60" s="73">
        <f>SUM(F61)</f>
        <v>233</v>
      </c>
      <c r="L60" s="77"/>
      <c r="O60" s="45">
        <v>219</v>
      </c>
      <c r="P60" s="9"/>
    </row>
    <row r="61" spans="1:17" ht="15.75" thickBot="1">
      <c r="C61" s="64">
        <v>273</v>
      </c>
      <c r="D61" s="66">
        <f>SUM(B75)</f>
        <v>405</v>
      </c>
      <c r="E61" s="9">
        <v>172</v>
      </c>
      <c r="F61" s="9">
        <f t="shared" si="0"/>
        <v>233</v>
      </c>
      <c r="H61" s="74" t="s">
        <v>129</v>
      </c>
      <c r="I61" s="75">
        <f>SUM(I58:I60)</f>
        <v>421</v>
      </c>
      <c r="J61" s="175"/>
      <c r="K61" s="76">
        <f>SUM(K58:K60)</f>
        <v>1483</v>
      </c>
      <c r="L61" s="77"/>
      <c r="O61" s="45">
        <v>273</v>
      </c>
      <c r="P61" s="9"/>
    </row>
    <row r="62" spans="1:17" ht="15.75" thickBot="1">
      <c r="C62" s="203" t="s">
        <v>129</v>
      </c>
      <c r="D62" s="67">
        <f>SUM(D55:D61)</f>
        <v>1904</v>
      </c>
      <c r="E62" s="45">
        <f>SUM(E55:E61)</f>
        <v>347</v>
      </c>
      <c r="F62" s="45">
        <f t="shared" si="0"/>
        <v>1557</v>
      </c>
      <c r="H62" s="35"/>
      <c r="K62">
        <f>SUM(I61:K61)</f>
        <v>1904</v>
      </c>
      <c r="N62" s="35"/>
      <c r="O62" s="9"/>
      <c r="P62" s="45">
        <f>SUM(P55:P61)</f>
        <v>0</v>
      </c>
    </row>
    <row r="63" spans="1:17">
      <c r="C63" s="68"/>
      <c r="D63" s="69"/>
      <c r="E63" s="68"/>
      <c r="F63" s="68">
        <f>SUM(E62:F62)</f>
        <v>1904</v>
      </c>
      <c r="H63" s="35"/>
      <c r="N63" s="35"/>
    </row>
    <row r="64" spans="1:17" ht="18.75">
      <c r="C64" s="68"/>
      <c r="D64" s="232" t="s">
        <v>207</v>
      </c>
      <c r="E64" s="233"/>
      <c r="F64" s="68"/>
      <c r="H64" s="35"/>
      <c r="N64" s="233"/>
      <c r="O64" s="233"/>
    </row>
    <row r="65" spans="2:19">
      <c r="B65" s="35">
        <v>273</v>
      </c>
      <c r="C65" s="35">
        <v>219</v>
      </c>
      <c r="D65" s="35">
        <v>159</v>
      </c>
      <c r="E65" s="35">
        <v>108</v>
      </c>
      <c r="F65" s="35">
        <v>89</v>
      </c>
      <c r="G65" s="35">
        <v>76</v>
      </c>
      <c r="H65" s="35">
        <v>57</v>
      </c>
      <c r="M65" s="35"/>
      <c r="N65" s="205">
        <v>159</v>
      </c>
      <c r="O65" s="205">
        <v>108</v>
      </c>
      <c r="P65" s="205">
        <v>89</v>
      </c>
      <c r="Q65" s="205">
        <v>76</v>
      </c>
      <c r="R65" s="205">
        <v>57</v>
      </c>
      <c r="S65" s="206"/>
    </row>
    <row r="66" spans="2:19">
      <c r="B66" s="33">
        <v>9</v>
      </c>
      <c r="C66" s="33">
        <v>70</v>
      </c>
      <c r="D66" s="33">
        <v>32</v>
      </c>
      <c r="E66" s="33">
        <v>34</v>
      </c>
      <c r="F66" s="33"/>
      <c r="G66" s="33"/>
      <c r="H66" s="33"/>
      <c r="M66" s="33"/>
      <c r="N66" s="207"/>
      <c r="O66" s="207">
        <v>34</v>
      </c>
      <c r="P66" s="207"/>
      <c r="Q66" s="207"/>
      <c r="R66" s="207"/>
      <c r="S66" s="206"/>
    </row>
    <row r="67" spans="2:19">
      <c r="B67" s="33"/>
      <c r="C67" s="169">
        <v>81</v>
      </c>
      <c r="D67" s="33">
        <v>46</v>
      </c>
      <c r="E67" s="33">
        <v>35</v>
      </c>
      <c r="F67" s="33">
        <v>30</v>
      </c>
      <c r="G67" s="33"/>
      <c r="H67" s="33">
        <v>7</v>
      </c>
      <c r="M67" s="33"/>
      <c r="N67" s="207"/>
      <c r="O67" s="207"/>
      <c r="P67" s="207"/>
      <c r="Q67" s="207"/>
      <c r="R67" s="207">
        <v>7</v>
      </c>
      <c r="S67" s="206"/>
    </row>
    <row r="68" spans="2:19">
      <c r="B68" s="33"/>
      <c r="C68" s="169"/>
      <c r="D68" s="33">
        <v>29</v>
      </c>
      <c r="E68" s="33">
        <v>8</v>
      </c>
      <c r="F68" s="33"/>
      <c r="G68" s="33">
        <v>15</v>
      </c>
      <c r="H68" s="33"/>
      <c r="M68" s="33"/>
      <c r="N68" s="207"/>
      <c r="O68" s="207"/>
      <c r="P68" s="207">
        <v>30</v>
      </c>
      <c r="Q68" s="207">
        <v>15</v>
      </c>
      <c r="R68" s="207"/>
      <c r="S68" s="206"/>
    </row>
    <row r="69" spans="2:19">
      <c r="B69" s="33">
        <v>351</v>
      </c>
      <c r="C69" s="169"/>
      <c r="D69" s="33">
        <v>49</v>
      </c>
      <c r="E69" s="33">
        <v>24</v>
      </c>
      <c r="F69" s="33">
        <v>105</v>
      </c>
      <c r="G69" s="33">
        <v>90</v>
      </c>
      <c r="H69" s="33"/>
      <c r="M69" s="33"/>
      <c r="N69" s="207"/>
      <c r="O69" s="207"/>
      <c r="P69" s="208">
        <v>105</v>
      </c>
      <c r="Q69" s="207"/>
      <c r="R69" s="207"/>
      <c r="S69" s="206"/>
    </row>
    <row r="70" spans="2:19">
      <c r="B70" s="33">
        <v>45</v>
      </c>
      <c r="C70" s="169"/>
      <c r="D70" s="33"/>
      <c r="E70" s="33"/>
      <c r="F70" s="33">
        <v>113</v>
      </c>
      <c r="G70" s="33"/>
      <c r="H70" s="33"/>
      <c r="M70" s="33"/>
      <c r="N70" s="207"/>
      <c r="O70" s="207"/>
      <c r="P70" s="207">
        <v>113</v>
      </c>
      <c r="Q70" s="207"/>
      <c r="R70" s="207"/>
      <c r="S70" s="206"/>
    </row>
    <row r="71" spans="2:19">
      <c r="B71" s="33"/>
      <c r="C71" s="33"/>
      <c r="D71" s="33">
        <v>38</v>
      </c>
      <c r="E71" s="33"/>
      <c r="F71" s="33">
        <v>6</v>
      </c>
      <c r="G71" s="33"/>
      <c r="H71" s="33"/>
      <c r="M71" s="33"/>
      <c r="N71" s="207"/>
      <c r="O71" s="207"/>
      <c r="P71" s="207">
        <v>6</v>
      </c>
      <c r="Q71" s="207"/>
      <c r="R71" s="207"/>
      <c r="S71" s="206"/>
    </row>
    <row r="72" spans="2:19">
      <c r="B72" s="33"/>
      <c r="C72" s="33"/>
      <c r="D72" s="33">
        <v>100</v>
      </c>
      <c r="E72" s="33">
        <v>72</v>
      </c>
      <c r="F72" s="33">
        <v>71</v>
      </c>
      <c r="G72" s="33"/>
      <c r="H72" s="33"/>
      <c r="M72" s="33"/>
      <c r="N72" s="207"/>
      <c r="O72" s="207">
        <v>72</v>
      </c>
      <c r="P72" s="207">
        <v>71</v>
      </c>
      <c r="Q72" s="207"/>
      <c r="R72" s="207"/>
      <c r="S72" s="206"/>
    </row>
    <row r="73" spans="2:19">
      <c r="B73" s="33"/>
      <c r="C73" s="33"/>
      <c r="D73" s="33">
        <v>29</v>
      </c>
      <c r="E73" s="33">
        <v>14</v>
      </c>
      <c r="F73" s="33"/>
      <c r="G73" s="33"/>
      <c r="H73" s="33"/>
      <c r="M73" s="33"/>
      <c r="N73" s="207"/>
      <c r="O73" s="207"/>
      <c r="P73" s="207"/>
      <c r="Q73" s="207"/>
      <c r="R73" s="207"/>
      <c r="S73" s="206"/>
    </row>
    <row r="74" spans="2:19">
      <c r="B74" s="33"/>
      <c r="C74" s="33"/>
      <c r="D74" s="33"/>
      <c r="E74" s="33">
        <v>12</v>
      </c>
      <c r="F74" s="33"/>
      <c r="G74" s="33"/>
      <c r="H74" s="33"/>
      <c r="M74" s="33"/>
      <c r="N74" s="207"/>
      <c r="O74" s="207">
        <v>12</v>
      </c>
      <c r="P74" s="207"/>
      <c r="Q74" s="207"/>
      <c r="R74" s="207"/>
      <c r="S74" s="206"/>
    </row>
    <row r="75" spans="2:19">
      <c r="B75" s="86">
        <f>SUM(B66:B73)</f>
        <v>405</v>
      </c>
      <c r="C75" s="86">
        <f>SUM(C66:C72)</f>
        <v>151</v>
      </c>
      <c r="D75" s="86">
        <f>SUM(D66:D74)</f>
        <v>323</v>
      </c>
      <c r="E75" s="33">
        <v>87</v>
      </c>
      <c r="F75" s="33">
        <v>12</v>
      </c>
      <c r="G75" s="86">
        <f>SUM(G66:G72)</f>
        <v>105</v>
      </c>
      <c r="H75" s="86">
        <f>SUM(H66:H70)</f>
        <v>7</v>
      </c>
      <c r="M75" s="86"/>
      <c r="N75" s="209">
        <f>SUM(N66:N74)</f>
        <v>0</v>
      </c>
      <c r="O75" s="207">
        <v>87</v>
      </c>
      <c r="P75" s="207">
        <v>12</v>
      </c>
      <c r="Q75" s="209">
        <f>SUM(Q66:Q72)</f>
        <v>15</v>
      </c>
      <c r="R75" s="209">
        <f>SUM(R66:R70)</f>
        <v>7</v>
      </c>
      <c r="S75" s="206"/>
    </row>
    <row r="76" spans="2:19">
      <c r="B76" s="33"/>
      <c r="C76" s="33"/>
      <c r="D76" s="33"/>
      <c r="E76" s="33">
        <v>161</v>
      </c>
      <c r="F76" s="33"/>
      <c r="G76" s="33"/>
      <c r="H76" s="33"/>
      <c r="M76" s="33"/>
      <c r="N76" s="207"/>
      <c r="O76" s="207"/>
      <c r="P76" s="207"/>
      <c r="Q76" s="207"/>
      <c r="R76" s="207"/>
      <c r="S76" s="206"/>
    </row>
    <row r="77" spans="2:19">
      <c r="B77" s="33"/>
      <c r="C77" s="33"/>
      <c r="D77" s="33"/>
      <c r="E77" s="33">
        <v>15</v>
      </c>
      <c r="F77" s="33"/>
      <c r="G77" s="33"/>
      <c r="H77" s="33"/>
      <c r="M77" s="33"/>
      <c r="N77" s="207"/>
      <c r="O77" s="207">
        <v>15</v>
      </c>
      <c r="P77" s="207"/>
      <c r="Q77" s="207"/>
      <c r="R77" s="207"/>
      <c r="S77" s="206"/>
    </row>
    <row r="78" spans="2:19">
      <c r="B78" s="33"/>
      <c r="C78" s="33"/>
      <c r="D78" s="33"/>
      <c r="E78" s="33">
        <v>114</v>
      </c>
      <c r="F78" s="33"/>
      <c r="G78" s="33"/>
      <c r="H78" s="33"/>
      <c r="M78" s="33" t="s">
        <v>129</v>
      </c>
      <c r="N78" s="207"/>
      <c r="O78" s="207"/>
      <c r="P78" s="207"/>
      <c r="Q78" s="207"/>
      <c r="R78" s="207"/>
      <c r="S78" s="206"/>
    </row>
    <row r="79" spans="2:19">
      <c r="B79" s="33"/>
      <c r="C79" s="33"/>
      <c r="D79" s="33"/>
      <c r="E79" s="33"/>
      <c r="F79" s="33"/>
      <c r="G79" s="33"/>
      <c r="H79" s="33"/>
      <c r="M79" s="33"/>
      <c r="N79" s="207"/>
      <c r="O79" s="207"/>
      <c r="P79" s="207"/>
      <c r="Q79" s="207"/>
      <c r="R79" s="207"/>
      <c r="S79" s="206"/>
    </row>
    <row r="80" spans="2:19">
      <c r="B80" s="33"/>
      <c r="C80" s="33"/>
      <c r="D80" s="33"/>
      <c r="E80" s="86">
        <f>SUM(E66:E78)</f>
        <v>576</v>
      </c>
      <c r="F80" s="86">
        <f>SUM(F66:F77)</f>
        <v>337</v>
      </c>
      <c r="G80" s="33"/>
      <c r="H80" s="33"/>
      <c r="M80" s="33"/>
      <c r="N80" s="207"/>
      <c r="O80" s="209">
        <f>SUM(O66:O78)</f>
        <v>220</v>
      </c>
      <c r="P80" s="209">
        <f>SUM(P66:P77)</f>
        <v>337</v>
      </c>
      <c r="Q80" s="207"/>
      <c r="R80" s="207"/>
      <c r="S80" s="206"/>
    </row>
    <row r="81" spans="3:19">
      <c r="N81" s="206"/>
      <c r="O81" s="206"/>
      <c r="P81" s="206"/>
      <c r="Q81" s="206"/>
      <c r="R81" s="206"/>
      <c r="S81" s="206"/>
    </row>
    <row r="82" spans="3:19">
      <c r="N82" s="206"/>
      <c r="O82" s="206"/>
      <c r="P82" s="206"/>
      <c r="Q82" s="206"/>
      <c r="R82" s="206"/>
      <c r="S82" s="206"/>
    </row>
    <row r="83" spans="3:19">
      <c r="C83">
        <f>SUM(B75+C75+D75+E80+F80+H75+G75)</f>
        <v>1904</v>
      </c>
      <c r="N83" s="206"/>
      <c r="O83" s="206"/>
      <c r="P83" s="206"/>
      <c r="Q83" s="205">
        <f>SUM(N75+O80+P80+Q75+R75)</f>
        <v>579</v>
      </c>
      <c r="R83" s="206"/>
      <c r="S83" s="206"/>
    </row>
  </sheetData>
  <autoFilter ref="A2:I53">
    <sortState ref="A3:I64">
      <sortCondition ref="A2:A64"/>
    </sortState>
  </autoFilter>
  <mergeCells count="5">
    <mergeCell ref="B43:B44"/>
    <mergeCell ref="A43:A44"/>
    <mergeCell ref="C53:F53"/>
    <mergeCell ref="N64:O64"/>
    <mergeCell ref="D64:E6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X83"/>
  <sheetViews>
    <sheetView workbookViewId="0">
      <pane xSplit="2" ySplit="2" topLeftCell="C48" activePane="bottomRight" state="frozen"/>
      <selection pane="topRight" activeCell="C1" sqref="C1"/>
      <selection pane="bottomLeft" activeCell="A3" sqref="A3"/>
      <selection pane="bottomRight" activeCell="Q55" sqref="Q55"/>
    </sheetView>
  </sheetViews>
  <sheetFormatPr defaultRowHeight="15"/>
  <cols>
    <col min="1" max="1" width="3.7109375" customWidth="1"/>
    <col min="2" max="2" width="20.7109375" bestFit="1" customWidth="1"/>
    <col min="3" max="3" width="9.85546875" customWidth="1"/>
    <col min="4" max="4" width="13" customWidth="1"/>
    <col min="5" max="5" width="6.5703125" customWidth="1"/>
    <col min="6" max="6" width="7" customWidth="1"/>
    <col min="7" max="7" width="7.140625" customWidth="1"/>
    <col min="8" max="8" width="11.5703125" customWidth="1"/>
    <col min="9" max="9" width="13" customWidth="1"/>
    <col min="10" max="10" width="7.140625" customWidth="1"/>
    <col min="11" max="11" width="7.85546875" customWidth="1"/>
    <col min="12" max="12" width="8" hidden="1" customWidth="1"/>
    <col min="13" max="13" width="9.140625" hidden="1" customWidth="1"/>
  </cols>
  <sheetData>
    <row r="1" spans="1:17" ht="19.5" thickBot="1">
      <c r="B1" s="5" t="s">
        <v>38</v>
      </c>
      <c r="C1" s="4"/>
      <c r="D1" s="4"/>
      <c r="E1" s="4"/>
      <c r="F1" s="4"/>
      <c r="G1" s="4"/>
      <c r="H1" s="4"/>
      <c r="I1" s="4"/>
      <c r="J1" s="4"/>
    </row>
    <row r="2" spans="1:17" ht="30" customHeight="1" thickBot="1">
      <c r="A2" s="120" t="s">
        <v>81</v>
      </c>
      <c r="B2" s="121" t="s">
        <v>39</v>
      </c>
      <c r="C2" s="121" t="s">
        <v>40</v>
      </c>
      <c r="D2" s="121" t="s">
        <v>242</v>
      </c>
      <c r="E2" s="121" t="s">
        <v>42</v>
      </c>
      <c r="F2" s="121" t="s">
        <v>43</v>
      </c>
      <c r="G2" s="122" t="s">
        <v>44</v>
      </c>
      <c r="H2" s="122" t="s">
        <v>182</v>
      </c>
      <c r="I2" s="121" t="s">
        <v>142</v>
      </c>
      <c r="J2" s="121" t="s">
        <v>206</v>
      </c>
      <c r="K2" s="123" t="s">
        <v>159</v>
      </c>
      <c r="L2" s="123" t="s">
        <v>141</v>
      </c>
      <c r="M2" s="122" t="s">
        <v>45</v>
      </c>
      <c r="N2" s="105" t="s">
        <v>183</v>
      </c>
      <c r="O2" s="106" t="s">
        <v>184</v>
      </c>
      <c r="P2" s="107" t="s">
        <v>185</v>
      </c>
    </row>
    <row r="3" spans="1:17">
      <c r="A3" s="114">
        <v>1</v>
      </c>
      <c r="B3" s="115" t="s">
        <v>232</v>
      </c>
      <c r="C3" s="196">
        <v>273</v>
      </c>
      <c r="D3" s="197">
        <v>9</v>
      </c>
      <c r="E3" s="115"/>
      <c r="F3" s="115"/>
      <c r="G3" s="115"/>
      <c r="H3" s="117" t="s">
        <v>223</v>
      </c>
      <c r="I3" s="195" t="s">
        <v>233</v>
      </c>
      <c r="J3" s="117"/>
      <c r="K3" s="118">
        <v>9</v>
      </c>
      <c r="L3" s="118">
        <v>9</v>
      </c>
      <c r="M3" s="115"/>
      <c r="N3" s="102">
        <v>9</v>
      </c>
      <c r="O3" s="103"/>
      <c r="P3" s="104"/>
    </row>
    <row r="4" spans="1:17" ht="30">
      <c r="A4" s="7">
        <v>2</v>
      </c>
      <c r="B4" s="36" t="s">
        <v>234</v>
      </c>
      <c r="C4" s="8">
        <v>219</v>
      </c>
      <c r="D4" s="198">
        <v>81</v>
      </c>
      <c r="E4" s="9"/>
      <c r="F4" s="9"/>
      <c r="G4" s="9"/>
      <c r="H4" s="176" t="s">
        <v>223</v>
      </c>
      <c r="I4" s="189" t="s">
        <v>235</v>
      </c>
      <c r="J4" s="36">
        <v>7</v>
      </c>
      <c r="K4" s="49">
        <v>74</v>
      </c>
      <c r="L4" s="49">
        <v>7</v>
      </c>
      <c r="M4" s="9"/>
      <c r="N4" s="97">
        <v>81</v>
      </c>
      <c r="O4" s="99"/>
      <c r="P4" s="100"/>
    </row>
    <row r="5" spans="1:17" ht="13.5" customHeight="1">
      <c r="A5" s="7"/>
      <c r="B5" s="36"/>
      <c r="C5" s="8">
        <v>219</v>
      </c>
      <c r="D5" s="198"/>
      <c r="E5" s="9"/>
      <c r="F5" s="9"/>
      <c r="G5" s="9"/>
      <c r="H5" s="36"/>
      <c r="I5" s="189"/>
      <c r="J5" s="36"/>
      <c r="K5" s="49"/>
      <c r="L5" s="49"/>
      <c r="M5" s="9"/>
      <c r="N5" s="97"/>
      <c r="O5" s="99"/>
      <c r="P5" s="100"/>
    </row>
    <row r="6" spans="1:17">
      <c r="A6" s="7">
        <v>3</v>
      </c>
      <c r="B6" s="7" t="s">
        <v>80</v>
      </c>
      <c r="C6" s="8">
        <v>219</v>
      </c>
      <c r="D6" s="198">
        <v>70</v>
      </c>
      <c r="E6" s="9" t="s">
        <v>46</v>
      </c>
      <c r="F6" s="8">
        <v>250</v>
      </c>
      <c r="G6" s="8">
        <v>2</v>
      </c>
      <c r="H6" s="36"/>
      <c r="I6" s="189"/>
      <c r="J6" s="36">
        <v>12</v>
      </c>
      <c r="K6" s="49">
        <v>58</v>
      </c>
      <c r="L6" s="49"/>
      <c r="M6" s="9"/>
      <c r="N6" s="97">
        <v>70</v>
      </c>
      <c r="O6" s="99"/>
      <c r="P6" s="100"/>
    </row>
    <row r="7" spans="1:17" ht="24.75">
      <c r="A7" s="7">
        <v>4</v>
      </c>
      <c r="B7" s="7" t="s">
        <v>186</v>
      </c>
      <c r="C7" s="8">
        <v>159</v>
      </c>
      <c r="D7" s="198">
        <v>38</v>
      </c>
      <c r="E7" s="9"/>
      <c r="F7" s="9"/>
      <c r="G7" s="9"/>
      <c r="H7" s="36" t="s">
        <v>212</v>
      </c>
      <c r="I7" s="189" t="s">
        <v>211</v>
      </c>
      <c r="J7" s="36">
        <v>38</v>
      </c>
      <c r="K7" s="49"/>
      <c r="L7" s="49">
        <v>38</v>
      </c>
      <c r="M7" s="9"/>
      <c r="N7" s="97">
        <v>38</v>
      </c>
      <c r="O7" s="99"/>
      <c r="P7" s="100"/>
    </row>
    <row r="8" spans="1:17" ht="35.25" customHeight="1">
      <c r="A8" s="7">
        <v>5</v>
      </c>
      <c r="B8" s="7" t="s">
        <v>245</v>
      </c>
      <c r="C8" s="8">
        <v>108</v>
      </c>
      <c r="D8" s="198">
        <v>34</v>
      </c>
      <c r="E8" s="9" t="s">
        <v>46</v>
      </c>
      <c r="F8" s="8">
        <v>100</v>
      </c>
      <c r="G8" s="8">
        <v>2</v>
      </c>
      <c r="H8" s="36" t="s">
        <v>47</v>
      </c>
      <c r="I8" s="189" t="s">
        <v>48</v>
      </c>
      <c r="J8" s="84">
        <v>34</v>
      </c>
      <c r="K8" s="49"/>
      <c r="L8" s="49">
        <v>34</v>
      </c>
      <c r="M8" s="9"/>
      <c r="N8" s="97"/>
      <c r="O8" s="99">
        <v>34</v>
      </c>
      <c r="P8" s="100"/>
      <c r="Q8" t="s">
        <v>196</v>
      </c>
    </row>
    <row r="9" spans="1:17" ht="35.25" customHeight="1">
      <c r="A9" s="7">
        <v>6</v>
      </c>
      <c r="B9" s="108" t="s">
        <v>217</v>
      </c>
      <c r="C9" s="8">
        <v>108</v>
      </c>
      <c r="D9" s="198">
        <v>24</v>
      </c>
      <c r="E9" s="9"/>
      <c r="F9" s="9"/>
      <c r="G9" s="9"/>
      <c r="H9" s="36" t="s">
        <v>212</v>
      </c>
      <c r="I9" s="189" t="s">
        <v>213</v>
      </c>
      <c r="J9" s="84">
        <v>24</v>
      </c>
      <c r="K9" s="49"/>
      <c r="L9" s="49">
        <v>24</v>
      </c>
      <c r="M9" s="9"/>
      <c r="N9" s="97">
        <v>24</v>
      </c>
      <c r="O9" s="99"/>
      <c r="P9" s="100"/>
      <c r="Q9" s="162" t="s">
        <v>216</v>
      </c>
    </row>
    <row r="10" spans="1:17">
      <c r="A10" s="7">
        <v>7</v>
      </c>
      <c r="B10" s="7" t="s">
        <v>246</v>
      </c>
      <c r="C10" s="8">
        <v>159</v>
      </c>
      <c r="D10" s="198">
        <v>100</v>
      </c>
      <c r="E10" s="9"/>
      <c r="F10" s="9"/>
      <c r="G10" s="9"/>
      <c r="H10" s="36"/>
      <c r="I10" s="189"/>
      <c r="J10" s="36">
        <v>100</v>
      </c>
      <c r="K10" s="49"/>
      <c r="L10" s="49">
        <v>100</v>
      </c>
      <c r="M10" s="9"/>
      <c r="N10" s="97">
        <v>100</v>
      </c>
      <c r="O10" s="99"/>
      <c r="P10" s="100"/>
    </row>
    <row r="11" spans="1:17" ht="30">
      <c r="A11" s="7">
        <v>8</v>
      </c>
      <c r="B11" s="108" t="s">
        <v>192</v>
      </c>
      <c r="C11" s="8">
        <v>89</v>
      </c>
      <c r="D11" s="198"/>
      <c r="E11" s="9" t="s">
        <v>46</v>
      </c>
      <c r="F11" s="8">
        <v>80</v>
      </c>
      <c r="G11" s="8">
        <v>2</v>
      </c>
      <c r="H11" s="36"/>
      <c r="I11" s="189"/>
      <c r="J11" s="36"/>
      <c r="K11" s="49"/>
      <c r="L11" s="49"/>
      <c r="M11" s="9"/>
      <c r="N11" s="97"/>
      <c r="O11" s="99"/>
      <c r="P11" s="100"/>
      <c r="Q11" t="s">
        <v>189</v>
      </c>
    </row>
    <row r="12" spans="1:17">
      <c r="A12" s="7">
        <v>9</v>
      </c>
      <c r="B12" s="7" t="s">
        <v>77</v>
      </c>
      <c r="C12" s="8">
        <v>159</v>
      </c>
      <c r="D12" s="198">
        <v>46</v>
      </c>
      <c r="E12" s="9"/>
      <c r="F12" s="9"/>
      <c r="G12" s="9"/>
      <c r="H12" s="36"/>
      <c r="I12" s="189"/>
      <c r="J12" s="36">
        <v>46</v>
      </c>
      <c r="K12" s="49"/>
      <c r="L12" s="49">
        <v>46</v>
      </c>
      <c r="M12" s="9"/>
      <c r="N12" s="97">
        <v>46</v>
      </c>
      <c r="O12" s="99"/>
      <c r="P12" s="100"/>
    </row>
    <row r="13" spans="1:17">
      <c r="A13" s="7">
        <v>10</v>
      </c>
      <c r="B13" s="7" t="s">
        <v>76</v>
      </c>
      <c r="C13" s="8">
        <v>108</v>
      </c>
      <c r="D13" s="198">
        <v>35</v>
      </c>
      <c r="E13" s="9" t="s">
        <v>46</v>
      </c>
      <c r="F13" s="8">
        <v>100</v>
      </c>
      <c r="G13" s="8">
        <v>2</v>
      </c>
      <c r="H13" s="36"/>
      <c r="I13" s="189"/>
      <c r="J13" s="36">
        <v>35</v>
      </c>
      <c r="K13" s="49"/>
      <c r="L13" s="49">
        <v>35</v>
      </c>
      <c r="M13" s="9"/>
      <c r="N13" s="97">
        <v>35</v>
      </c>
      <c r="O13" s="99"/>
      <c r="P13" s="100"/>
    </row>
    <row r="14" spans="1:17" ht="24" customHeight="1">
      <c r="A14" s="7">
        <v>11</v>
      </c>
      <c r="B14" s="83" t="s">
        <v>188</v>
      </c>
      <c r="C14" s="199">
        <v>57</v>
      </c>
      <c r="D14" s="199"/>
      <c r="E14" s="37" t="s">
        <v>46</v>
      </c>
      <c r="F14" s="199">
        <v>50</v>
      </c>
      <c r="G14" s="199">
        <v>2</v>
      </c>
      <c r="H14" s="83" t="s">
        <v>170</v>
      </c>
      <c r="I14" s="190" t="s">
        <v>172</v>
      </c>
      <c r="J14" s="83"/>
      <c r="K14" s="37"/>
      <c r="L14" s="37"/>
      <c r="M14" s="37" t="s">
        <v>170</v>
      </c>
      <c r="N14" s="109"/>
      <c r="O14" s="37"/>
      <c r="P14" s="110"/>
      <c r="Q14" t="s">
        <v>221</v>
      </c>
    </row>
    <row r="15" spans="1:17">
      <c r="A15" s="7">
        <v>12</v>
      </c>
      <c r="B15" s="37" t="s">
        <v>133</v>
      </c>
      <c r="C15" s="199">
        <v>76</v>
      </c>
      <c r="D15" s="199"/>
      <c r="E15" s="37"/>
      <c r="F15" s="199"/>
      <c r="G15" s="199"/>
      <c r="H15" s="83"/>
      <c r="I15" s="190" t="s">
        <v>173</v>
      </c>
      <c r="J15" s="83"/>
      <c r="K15" s="37"/>
      <c r="L15" s="49"/>
      <c r="M15" s="9"/>
      <c r="N15" s="109"/>
      <c r="O15" s="37"/>
      <c r="P15" s="110"/>
    </row>
    <row r="16" spans="1:17">
      <c r="A16" s="7">
        <v>13</v>
      </c>
      <c r="B16" s="7" t="s">
        <v>75</v>
      </c>
      <c r="C16" s="8">
        <v>159</v>
      </c>
      <c r="D16" s="198">
        <v>29</v>
      </c>
      <c r="E16" s="9"/>
      <c r="F16" s="9"/>
      <c r="G16" s="9"/>
      <c r="H16" s="36"/>
      <c r="I16" s="189"/>
      <c r="J16" s="36">
        <v>29</v>
      </c>
      <c r="K16" s="49"/>
      <c r="L16" s="49">
        <v>29</v>
      </c>
      <c r="M16" s="9"/>
      <c r="N16" s="97">
        <v>29</v>
      </c>
      <c r="O16" s="99"/>
      <c r="P16" s="100"/>
    </row>
    <row r="17" spans="1:18">
      <c r="A17" s="7">
        <v>14</v>
      </c>
      <c r="B17" s="7" t="s">
        <v>74</v>
      </c>
      <c r="C17" s="8">
        <v>89</v>
      </c>
      <c r="D17" s="198">
        <v>6</v>
      </c>
      <c r="E17" s="9" t="s">
        <v>46</v>
      </c>
      <c r="F17" s="8">
        <v>100</v>
      </c>
      <c r="G17" s="8">
        <v>2</v>
      </c>
      <c r="H17" s="36"/>
      <c r="I17" s="189"/>
      <c r="J17" s="36">
        <v>6</v>
      </c>
      <c r="K17" s="49"/>
      <c r="L17" s="49">
        <v>6</v>
      </c>
      <c r="M17" s="9"/>
      <c r="N17" s="97"/>
      <c r="O17" s="99">
        <v>6</v>
      </c>
      <c r="P17" s="100"/>
    </row>
    <row r="18" spans="1:18" ht="24.75">
      <c r="A18" s="7">
        <v>15</v>
      </c>
      <c r="B18" s="112" t="s">
        <v>134</v>
      </c>
      <c r="C18" s="8">
        <v>159</v>
      </c>
      <c r="D18" s="198">
        <v>32</v>
      </c>
      <c r="E18" s="9" t="s">
        <v>46</v>
      </c>
      <c r="F18" s="8">
        <v>200</v>
      </c>
      <c r="G18" s="8">
        <v>2</v>
      </c>
      <c r="H18" s="176" t="s">
        <v>223</v>
      </c>
      <c r="I18" s="191" t="s">
        <v>224</v>
      </c>
      <c r="J18" s="176">
        <v>32</v>
      </c>
      <c r="K18" s="49"/>
      <c r="L18" s="49">
        <v>32</v>
      </c>
      <c r="M18" s="9"/>
      <c r="N18" s="97">
        <v>32</v>
      </c>
      <c r="O18" s="99"/>
      <c r="P18" s="100"/>
    </row>
    <row r="19" spans="1:18">
      <c r="A19" s="7">
        <v>16</v>
      </c>
      <c r="B19" s="7" t="s">
        <v>249</v>
      </c>
      <c r="C19" s="201">
        <v>89</v>
      </c>
      <c r="D19" s="198">
        <v>30</v>
      </c>
      <c r="E19" s="9" t="s">
        <v>46</v>
      </c>
      <c r="F19" s="8">
        <v>80</v>
      </c>
      <c r="G19" s="8">
        <v>2</v>
      </c>
      <c r="H19" s="186"/>
      <c r="I19" s="189"/>
      <c r="J19" s="36">
        <v>30</v>
      </c>
      <c r="K19" s="49"/>
      <c r="L19" s="49">
        <v>18</v>
      </c>
      <c r="M19" s="9"/>
      <c r="N19" s="97"/>
      <c r="O19" s="99">
        <v>30</v>
      </c>
      <c r="P19" s="100"/>
    </row>
    <row r="20" spans="1:18" ht="24.75">
      <c r="A20" s="7"/>
      <c r="B20" s="7" t="s">
        <v>249</v>
      </c>
      <c r="C20" s="201">
        <v>76</v>
      </c>
      <c r="D20" s="198">
        <v>15</v>
      </c>
      <c r="E20" s="9"/>
      <c r="F20" s="8"/>
      <c r="G20" s="8"/>
      <c r="H20" s="186" t="s">
        <v>250</v>
      </c>
      <c r="I20" s="189" t="s">
        <v>254</v>
      </c>
      <c r="J20" s="36">
        <v>15</v>
      </c>
      <c r="K20" s="49"/>
      <c r="L20" s="49"/>
      <c r="M20" s="9"/>
      <c r="N20" s="97"/>
      <c r="O20" s="99">
        <v>15</v>
      </c>
      <c r="P20" s="100"/>
    </row>
    <row r="21" spans="1:18" ht="30">
      <c r="A21" s="7">
        <v>17</v>
      </c>
      <c r="B21" s="108" t="s">
        <v>191</v>
      </c>
      <c r="C21" s="8">
        <v>89</v>
      </c>
      <c r="D21" s="198">
        <v>105</v>
      </c>
      <c r="E21" s="9" t="s">
        <v>46</v>
      </c>
      <c r="F21" s="8">
        <v>80</v>
      </c>
      <c r="G21" s="8">
        <v>2</v>
      </c>
      <c r="H21" s="36"/>
      <c r="I21" s="189"/>
      <c r="J21" s="36"/>
      <c r="K21" s="49">
        <v>105</v>
      </c>
      <c r="L21" s="49"/>
      <c r="M21" s="9"/>
      <c r="N21" s="97"/>
      <c r="O21" s="99"/>
      <c r="P21" s="100">
        <v>105</v>
      </c>
      <c r="Q21" t="s">
        <v>189</v>
      </c>
    </row>
    <row r="22" spans="1:18">
      <c r="A22" s="7">
        <v>18</v>
      </c>
      <c r="B22" s="7" t="s">
        <v>72</v>
      </c>
      <c r="C22" s="8">
        <v>159</v>
      </c>
      <c r="D22" s="198">
        <v>49</v>
      </c>
      <c r="E22" s="9"/>
      <c r="F22" s="9"/>
      <c r="G22" s="9"/>
      <c r="H22" s="148" t="s">
        <v>200</v>
      </c>
      <c r="I22" s="192" t="s">
        <v>201</v>
      </c>
      <c r="J22" s="177">
        <v>49</v>
      </c>
      <c r="K22" s="49"/>
      <c r="L22" s="49">
        <v>49</v>
      </c>
      <c r="M22" s="9"/>
      <c r="N22" s="97">
        <v>49</v>
      </c>
      <c r="O22" s="99"/>
      <c r="P22" s="100"/>
    </row>
    <row r="23" spans="1:18">
      <c r="A23" s="7"/>
      <c r="B23" s="7"/>
      <c r="C23" s="8">
        <v>108</v>
      </c>
      <c r="D23" s="198">
        <v>8</v>
      </c>
      <c r="E23" s="9"/>
      <c r="F23" s="9"/>
      <c r="G23" s="9"/>
      <c r="H23" s="148"/>
      <c r="I23" s="192" t="s">
        <v>201</v>
      </c>
      <c r="J23" s="177">
        <v>8</v>
      </c>
      <c r="K23" s="49"/>
      <c r="L23" s="49">
        <v>8</v>
      </c>
      <c r="M23" s="9"/>
      <c r="N23" s="97">
        <v>8</v>
      </c>
      <c r="O23" s="99"/>
      <c r="P23" s="100"/>
    </row>
    <row r="24" spans="1:18">
      <c r="A24" s="7">
        <v>19</v>
      </c>
      <c r="B24" s="7" t="s">
        <v>71</v>
      </c>
      <c r="C24" s="8">
        <v>76</v>
      </c>
      <c r="D24" s="198">
        <v>90</v>
      </c>
      <c r="E24" s="9"/>
      <c r="F24" s="9"/>
      <c r="G24" s="9"/>
      <c r="H24" s="36" t="s">
        <v>256</v>
      </c>
      <c r="I24" s="189" t="s">
        <v>257</v>
      </c>
      <c r="J24" s="36">
        <v>90</v>
      </c>
      <c r="K24" s="49"/>
      <c r="L24" s="49">
        <v>145</v>
      </c>
      <c r="M24" s="9"/>
      <c r="N24" s="97">
        <v>90</v>
      </c>
      <c r="O24" s="99"/>
      <c r="P24" s="100"/>
      <c r="Q24" s="187">
        <v>159</v>
      </c>
      <c r="R24" s="187"/>
    </row>
    <row r="25" spans="1:18" ht="54.75" customHeight="1">
      <c r="A25" s="179">
        <v>20</v>
      </c>
      <c r="B25" s="179" t="s">
        <v>70</v>
      </c>
      <c r="C25" s="181">
        <v>89</v>
      </c>
      <c r="D25" s="200">
        <v>113</v>
      </c>
      <c r="E25" s="180" t="s">
        <v>46</v>
      </c>
      <c r="F25" s="181">
        <v>80</v>
      </c>
      <c r="G25" s="181">
        <v>2</v>
      </c>
      <c r="H25" s="178" t="s">
        <v>247</v>
      </c>
      <c r="I25" s="189" t="s">
        <v>248</v>
      </c>
      <c r="J25" s="178">
        <v>113</v>
      </c>
      <c r="K25" s="182"/>
      <c r="L25" s="182">
        <v>113</v>
      </c>
      <c r="M25" s="180"/>
      <c r="N25" s="183"/>
      <c r="O25" s="184">
        <v>113</v>
      </c>
      <c r="P25" s="185"/>
    </row>
    <row r="26" spans="1:18">
      <c r="A26" s="7">
        <v>21</v>
      </c>
      <c r="B26" s="37" t="s">
        <v>135</v>
      </c>
      <c r="C26" s="199">
        <v>159</v>
      </c>
      <c r="D26" s="199"/>
      <c r="E26" s="37"/>
      <c r="F26" s="37"/>
      <c r="G26" s="37"/>
      <c r="H26" s="83"/>
      <c r="I26" s="190" t="s">
        <v>208</v>
      </c>
      <c r="J26" s="83"/>
      <c r="K26" s="37"/>
      <c r="L26" s="37"/>
      <c r="M26" s="37"/>
      <c r="N26" s="109"/>
      <c r="O26" s="37"/>
      <c r="P26" s="110"/>
    </row>
    <row r="27" spans="1:18">
      <c r="A27" s="7">
        <v>23</v>
      </c>
      <c r="B27" s="37" t="s">
        <v>136</v>
      </c>
      <c r="C27" s="199">
        <v>159</v>
      </c>
      <c r="D27" s="199"/>
      <c r="E27" s="37" t="s">
        <v>46</v>
      </c>
      <c r="F27" s="199">
        <v>150</v>
      </c>
      <c r="G27" s="199">
        <v>4</v>
      </c>
      <c r="H27" s="83"/>
      <c r="I27" s="190"/>
      <c r="J27" s="83"/>
      <c r="K27" s="37"/>
      <c r="L27" s="37"/>
      <c r="M27" s="37"/>
      <c r="N27" s="109"/>
      <c r="O27" s="37"/>
      <c r="P27" s="110"/>
    </row>
    <row r="28" spans="1:18">
      <c r="A28" s="7">
        <v>24</v>
      </c>
      <c r="B28" s="37" t="s">
        <v>137</v>
      </c>
      <c r="C28" s="199">
        <v>159</v>
      </c>
      <c r="D28" s="199"/>
      <c r="E28" s="37" t="s">
        <v>46</v>
      </c>
      <c r="F28" s="199">
        <v>150</v>
      </c>
      <c r="G28" s="199">
        <v>2</v>
      </c>
      <c r="H28" s="83"/>
      <c r="I28" s="190" t="s">
        <v>173</v>
      </c>
      <c r="J28" s="83"/>
      <c r="K28" s="37"/>
      <c r="L28" s="49"/>
      <c r="M28" s="9"/>
      <c r="N28" s="109"/>
      <c r="O28" s="37"/>
      <c r="P28" s="110"/>
    </row>
    <row r="29" spans="1:18">
      <c r="A29" s="7">
        <v>25</v>
      </c>
      <c r="B29" s="37" t="s">
        <v>138</v>
      </c>
      <c r="C29" s="199">
        <v>108</v>
      </c>
      <c r="D29" s="199"/>
      <c r="E29" s="37"/>
      <c r="F29" s="37"/>
      <c r="G29" s="37"/>
      <c r="H29" s="83"/>
      <c r="I29" s="190" t="s">
        <v>173</v>
      </c>
      <c r="J29" s="83"/>
      <c r="K29" s="37"/>
      <c r="L29" s="50"/>
      <c r="M29" s="9"/>
      <c r="N29" s="109"/>
      <c r="O29" s="37"/>
      <c r="P29" s="110"/>
    </row>
    <row r="30" spans="1:18">
      <c r="A30" s="7">
        <v>27</v>
      </c>
      <c r="B30" s="37" t="s">
        <v>69</v>
      </c>
      <c r="C30" s="199">
        <v>89</v>
      </c>
      <c r="D30" s="199"/>
      <c r="E30" s="37"/>
      <c r="F30" s="37"/>
      <c r="G30" s="37"/>
      <c r="H30" s="83"/>
      <c r="I30" s="190" t="s">
        <v>173</v>
      </c>
      <c r="J30" s="83"/>
      <c r="K30" s="37"/>
      <c r="L30" s="50"/>
      <c r="M30" s="9"/>
      <c r="N30" s="109"/>
      <c r="O30" s="37"/>
      <c r="P30" s="110"/>
    </row>
    <row r="31" spans="1:18">
      <c r="A31" s="7">
        <v>28</v>
      </c>
      <c r="B31" s="7" t="s">
        <v>68</v>
      </c>
      <c r="C31" s="8">
        <v>108</v>
      </c>
      <c r="D31" s="198"/>
      <c r="E31" s="9"/>
      <c r="F31" s="9"/>
      <c r="G31" s="9"/>
      <c r="H31" s="36"/>
      <c r="I31" s="189"/>
      <c r="J31" s="36"/>
      <c r="K31" s="49"/>
      <c r="L31" s="50"/>
      <c r="M31" s="9"/>
      <c r="N31" s="97"/>
      <c r="O31" s="99"/>
      <c r="P31" s="100"/>
    </row>
    <row r="32" spans="1:18" ht="36.75" customHeight="1">
      <c r="A32" s="7">
        <v>29</v>
      </c>
      <c r="B32" s="7" t="s">
        <v>67</v>
      </c>
      <c r="C32" s="8">
        <v>57</v>
      </c>
      <c r="D32" s="198"/>
      <c r="E32" s="9" t="s">
        <v>46</v>
      </c>
      <c r="F32" s="8">
        <v>50</v>
      </c>
      <c r="G32" s="8">
        <v>2</v>
      </c>
      <c r="H32" s="36" t="s">
        <v>49</v>
      </c>
      <c r="I32" s="189" t="s">
        <v>50</v>
      </c>
      <c r="J32" s="84"/>
      <c r="K32" s="49"/>
      <c r="L32" s="50"/>
      <c r="M32" s="9"/>
      <c r="N32" s="97"/>
      <c r="O32" s="99"/>
      <c r="P32" s="100"/>
      <c r="Q32" t="s">
        <v>194</v>
      </c>
    </row>
    <row r="33" spans="1:24" ht="27.75" customHeight="1">
      <c r="A33" s="7">
        <v>30</v>
      </c>
      <c r="B33" s="108" t="s">
        <v>187</v>
      </c>
      <c r="C33" s="8">
        <v>57</v>
      </c>
      <c r="D33" s="198">
        <v>7</v>
      </c>
      <c r="E33" s="9" t="s">
        <v>46</v>
      </c>
      <c r="F33" s="8">
        <v>50</v>
      </c>
      <c r="G33" s="8">
        <v>2</v>
      </c>
      <c r="H33" s="36" t="s">
        <v>84</v>
      </c>
      <c r="I33" s="189" t="s">
        <v>85</v>
      </c>
      <c r="J33" s="36">
        <v>7</v>
      </c>
      <c r="K33" s="49"/>
      <c r="L33" s="50">
        <v>7</v>
      </c>
      <c r="M33" s="9"/>
      <c r="N33" s="97"/>
      <c r="O33" s="99"/>
      <c r="P33" s="100">
        <v>7</v>
      </c>
      <c r="Q33" t="s">
        <v>193</v>
      </c>
    </row>
    <row r="34" spans="1:24" ht="18.75" customHeight="1">
      <c r="A34" s="7"/>
      <c r="B34" s="108"/>
      <c r="C34" s="8"/>
      <c r="D34" s="198"/>
      <c r="E34" s="9"/>
      <c r="F34" s="8"/>
      <c r="G34" s="8"/>
      <c r="H34" s="36" t="s">
        <v>237</v>
      </c>
      <c r="I34" s="189" t="s">
        <v>238</v>
      </c>
      <c r="J34" s="36"/>
      <c r="K34" s="49"/>
      <c r="L34" s="50"/>
      <c r="M34" s="9"/>
      <c r="N34" s="97"/>
      <c r="O34" s="99"/>
      <c r="P34" s="100"/>
    </row>
    <row r="35" spans="1:24">
      <c r="A35" s="7">
        <v>31</v>
      </c>
      <c r="B35" s="7" t="s">
        <v>199</v>
      </c>
      <c r="C35" s="8">
        <v>159</v>
      </c>
      <c r="D35" s="198">
        <v>29</v>
      </c>
      <c r="E35" s="9"/>
      <c r="F35" s="9"/>
      <c r="G35" s="9"/>
      <c r="H35" s="36"/>
      <c r="I35" s="189"/>
      <c r="J35" s="36">
        <v>29</v>
      </c>
      <c r="K35" s="49"/>
      <c r="L35" s="50">
        <v>29</v>
      </c>
      <c r="M35" s="9"/>
      <c r="N35" s="97">
        <v>29</v>
      </c>
      <c r="O35" s="99"/>
      <c r="P35" s="100"/>
    </row>
    <row r="36" spans="1:24" ht="36" customHeight="1">
      <c r="A36" s="7">
        <v>32</v>
      </c>
      <c r="B36" s="7" t="s">
        <v>66</v>
      </c>
      <c r="C36" s="8">
        <v>89</v>
      </c>
      <c r="D36" s="198">
        <v>71</v>
      </c>
      <c r="E36" s="9" t="s">
        <v>46</v>
      </c>
      <c r="F36" s="8">
        <v>100</v>
      </c>
      <c r="G36" s="8">
        <v>2</v>
      </c>
      <c r="H36" s="36" t="s">
        <v>158</v>
      </c>
      <c r="I36" s="189" t="s">
        <v>169</v>
      </c>
      <c r="J36" s="84">
        <v>71</v>
      </c>
      <c r="K36" s="49"/>
      <c r="L36" s="50">
        <v>71</v>
      </c>
      <c r="M36" s="93" t="s">
        <v>170</v>
      </c>
      <c r="N36" s="97"/>
      <c r="O36" s="99">
        <v>71</v>
      </c>
      <c r="P36" s="100"/>
    </row>
    <row r="37" spans="1:24" ht="36.75" customHeight="1">
      <c r="A37" s="7">
        <v>33</v>
      </c>
      <c r="B37" s="204" t="s">
        <v>226</v>
      </c>
      <c r="C37" s="8">
        <v>89</v>
      </c>
      <c r="D37" s="198"/>
      <c r="E37" s="9"/>
      <c r="F37" s="9"/>
      <c r="G37" s="9"/>
      <c r="H37" s="36"/>
      <c r="I37" s="189"/>
      <c r="J37" s="36"/>
      <c r="K37" s="49"/>
      <c r="L37" s="50">
        <v>2.5</v>
      </c>
      <c r="M37" s="9"/>
      <c r="N37" s="97"/>
      <c r="O37" s="188"/>
      <c r="P37" s="100"/>
      <c r="Q37" s="164" t="s">
        <v>259</v>
      </c>
      <c r="R37" s="164"/>
      <c r="S37" s="164"/>
      <c r="T37" s="164"/>
      <c r="U37" s="164"/>
      <c r="V37" s="164"/>
      <c r="W37" s="164"/>
      <c r="X37" s="163"/>
    </row>
    <row r="38" spans="1:24">
      <c r="A38" s="7">
        <v>34</v>
      </c>
      <c r="B38" s="37" t="s">
        <v>65</v>
      </c>
      <c r="C38" s="199">
        <v>89</v>
      </c>
      <c r="D38" s="199"/>
      <c r="E38" s="37"/>
      <c r="F38" s="37"/>
      <c r="G38" s="37"/>
      <c r="H38" s="83"/>
      <c r="I38" s="190" t="s">
        <v>143</v>
      </c>
      <c r="J38" s="83"/>
      <c r="K38" s="37"/>
      <c r="L38" s="50"/>
      <c r="M38" s="9"/>
      <c r="N38" s="109"/>
      <c r="O38" s="37"/>
      <c r="P38" s="110"/>
    </row>
    <row r="39" spans="1:24" ht="36.75" customHeight="1">
      <c r="A39" s="7">
        <v>35</v>
      </c>
      <c r="B39" s="7" t="s">
        <v>244</v>
      </c>
      <c r="C39" s="8">
        <v>108</v>
      </c>
      <c r="D39" s="198">
        <v>72</v>
      </c>
      <c r="E39" s="9" t="s">
        <v>46</v>
      </c>
      <c r="F39" s="8">
        <v>100</v>
      </c>
      <c r="G39" s="8">
        <v>2</v>
      </c>
      <c r="H39" s="36" t="s">
        <v>51</v>
      </c>
      <c r="I39" s="189" t="s">
        <v>174</v>
      </c>
      <c r="J39" s="84">
        <v>72</v>
      </c>
      <c r="K39" s="49"/>
      <c r="L39" s="50">
        <v>72</v>
      </c>
      <c r="M39" s="9"/>
      <c r="N39" s="97"/>
      <c r="O39" s="99"/>
      <c r="P39" s="100">
        <v>72</v>
      </c>
      <c r="Q39" t="s">
        <v>198</v>
      </c>
    </row>
    <row r="40" spans="1:24">
      <c r="A40" s="7">
        <v>36</v>
      </c>
      <c r="B40" s="7" t="s">
        <v>243</v>
      </c>
      <c r="C40" s="8">
        <v>273</v>
      </c>
      <c r="D40" s="198">
        <v>351</v>
      </c>
      <c r="E40" s="9"/>
      <c r="F40" s="9"/>
      <c r="G40" s="9"/>
      <c r="H40" s="36"/>
      <c r="I40" s="189"/>
      <c r="J40" s="36">
        <v>179</v>
      </c>
      <c r="K40" s="49">
        <v>172</v>
      </c>
      <c r="L40" s="49">
        <v>179</v>
      </c>
      <c r="M40" s="9"/>
      <c r="N40" s="97">
        <v>351</v>
      </c>
      <c r="O40" s="99"/>
      <c r="P40" s="100"/>
    </row>
    <row r="41" spans="1:24">
      <c r="A41" s="7">
        <v>37</v>
      </c>
      <c r="B41" s="7" t="s">
        <v>59</v>
      </c>
      <c r="C41" s="8">
        <v>108</v>
      </c>
      <c r="D41" s="198">
        <v>14</v>
      </c>
      <c r="E41" s="9" t="s">
        <v>46</v>
      </c>
      <c r="F41" s="8">
        <v>100</v>
      </c>
      <c r="G41" s="8">
        <v>2</v>
      </c>
      <c r="H41" s="36"/>
      <c r="I41" s="189"/>
      <c r="J41" s="36">
        <v>14</v>
      </c>
      <c r="K41" s="49"/>
      <c r="L41" s="50">
        <v>14</v>
      </c>
      <c r="M41" s="9"/>
      <c r="N41" s="97"/>
      <c r="O41" s="99"/>
      <c r="P41" s="100">
        <v>14</v>
      </c>
      <c r="Q41" t="s">
        <v>190</v>
      </c>
    </row>
    <row r="42" spans="1:24">
      <c r="A42" s="7">
        <v>38</v>
      </c>
      <c r="B42" s="7" t="s">
        <v>60</v>
      </c>
      <c r="C42" s="8">
        <v>273</v>
      </c>
      <c r="D42" s="198">
        <v>45</v>
      </c>
      <c r="E42" s="9"/>
      <c r="F42" s="9"/>
      <c r="G42" s="9"/>
      <c r="H42" s="36"/>
      <c r="I42" s="189"/>
      <c r="J42" s="36">
        <v>45</v>
      </c>
      <c r="K42" s="49"/>
      <c r="L42" s="50">
        <v>45</v>
      </c>
      <c r="M42" s="9"/>
      <c r="N42" s="97">
        <v>45</v>
      </c>
      <c r="O42" s="99"/>
      <c r="P42" s="100"/>
    </row>
    <row r="43" spans="1:24" ht="36.75">
      <c r="A43" s="226">
        <v>39</v>
      </c>
      <c r="B43" s="226" t="s">
        <v>58</v>
      </c>
      <c r="C43" s="8">
        <v>108</v>
      </c>
      <c r="D43" s="198">
        <v>12</v>
      </c>
      <c r="E43" s="9" t="s">
        <v>46</v>
      </c>
      <c r="F43" s="8">
        <v>150</v>
      </c>
      <c r="G43" s="8">
        <v>2</v>
      </c>
      <c r="H43" s="36" t="s">
        <v>52</v>
      </c>
      <c r="I43" s="189" t="s">
        <v>53</v>
      </c>
      <c r="J43" s="36">
        <v>12</v>
      </c>
      <c r="K43" s="49"/>
      <c r="L43" s="50">
        <v>12</v>
      </c>
      <c r="M43" s="9"/>
      <c r="N43" s="97"/>
      <c r="O43" s="99">
        <v>12</v>
      </c>
      <c r="P43" s="100"/>
    </row>
    <row r="44" spans="1:24" ht="21.75" customHeight="1">
      <c r="A44" s="227"/>
      <c r="B44" s="227"/>
      <c r="C44" s="8"/>
      <c r="D44" s="198"/>
      <c r="E44" s="9"/>
      <c r="F44" s="8"/>
      <c r="G44" s="8"/>
      <c r="H44" s="36" t="s">
        <v>154</v>
      </c>
      <c r="I44" s="189" t="s">
        <v>155</v>
      </c>
      <c r="J44" s="36"/>
      <c r="K44" s="49"/>
      <c r="L44" s="50"/>
      <c r="M44" s="9"/>
      <c r="N44" s="97"/>
      <c r="O44" s="99"/>
      <c r="P44" s="100"/>
    </row>
    <row r="45" spans="1:24">
      <c r="A45" s="7">
        <v>40</v>
      </c>
      <c r="B45" s="7" t="s">
        <v>57</v>
      </c>
      <c r="C45" s="8">
        <v>108</v>
      </c>
      <c r="D45" s="198">
        <v>87</v>
      </c>
      <c r="E45" s="9" t="s">
        <v>46</v>
      </c>
      <c r="F45" s="8">
        <v>100</v>
      </c>
      <c r="G45" s="8">
        <v>2</v>
      </c>
      <c r="H45" s="36"/>
      <c r="I45" s="189"/>
      <c r="J45" s="36">
        <v>87</v>
      </c>
      <c r="K45" s="49"/>
      <c r="L45" s="50">
        <v>87</v>
      </c>
      <c r="M45" s="9"/>
      <c r="N45" s="97"/>
      <c r="O45" s="99">
        <v>87</v>
      </c>
      <c r="P45" s="100"/>
    </row>
    <row r="46" spans="1:24">
      <c r="A46" s="7">
        <v>41</v>
      </c>
      <c r="B46" s="7" t="s">
        <v>61</v>
      </c>
      <c r="C46" s="8">
        <v>108</v>
      </c>
      <c r="D46" s="198">
        <v>161</v>
      </c>
      <c r="E46" s="9"/>
      <c r="F46" s="9"/>
      <c r="G46" s="9"/>
      <c r="H46" s="36"/>
      <c r="I46" s="189"/>
      <c r="J46" s="36">
        <v>161</v>
      </c>
      <c r="K46" s="49"/>
      <c r="L46" s="50">
        <v>161</v>
      </c>
      <c r="M46" s="9"/>
      <c r="N46" s="97">
        <v>161</v>
      </c>
      <c r="O46" s="99"/>
      <c r="P46" s="100"/>
    </row>
    <row r="47" spans="1:24">
      <c r="A47" s="7">
        <v>42</v>
      </c>
      <c r="B47" s="7" t="s">
        <v>56</v>
      </c>
      <c r="C47" s="8">
        <v>108</v>
      </c>
      <c r="D47" s="198">
        <v>15</v>
      </c>
      <c r="E47" s="9"/>
      <c r="F47" s="9"/>
      <c r="G47" s="9"/>
      <c r="H47" s="36"/>
      <c r="I47" s="189"/>
      <c r="J47" s="36">
        <v>15</v>
      </c>
      <c r="K47" s="51"/>
      <c r="L47" s="50">
        <v>15</v>
      </c>
      <c r="M47" s="45"/>
      <c r="N47" s="98"/>
      <c r="O47" s="111">
        <v>15</v>
      </c>
      <c r="P47" s="101"/>
    </row>
    <row r="48" spans="1:24">
      <c r="A48" s="7">
        <v>43</v>
      </c>
      <c r="B48" s="7" t="s">
        <v>62</v>
      </c>
      <c r="C48" s="8">
        <v>108</v>
      </c>
      <c r="D48" s="198">
        <v>114</v>
      </c>
      <c r="E48" s="9"/>
      <c r="F48" s="9"/>
      <c r="G48" s="9"/>
      <c r="H48" s="36"/>
      <c r="I48" s="189"/>
      <c r="J48" s="36">
        <v>114</v>
      </c>
      <c r="K48" s="49"/>
      <c r="L48" s="50">
        <v>114</v>
      </c>
      <c r="M48" s="9"/>
      <c r="N48" s="97">
        <v>114</v>
      </c>
      <c r="O48" s="99"/>
      <c r="P48" s="100"/>
    </row>
    <row r="49" spans="1:18" ht="15.75" thickBot="1">
      <c r="A49" s="125">
        <v>44</v>
      </c>
      <c r="B49" s="125" t="s">
        <v>55</v>
      </c>
      <c r="C49" s="128">
        <v>89</v>
      </c>
      <c r="D49" s="202">
        <v>12</v>
      </c>
      <c r="E49" s="126" t="s">
        <v>46</v>
      </c>
      <c r="F49" s="128">
        <v>80</v>
      </c>
      <c r="G49" s="128">
        <v>2</v>
      </c>
      <c r="H49" s="129"/>
      <c r="I49" s="193"/>
      <c r="J49" s="129">
        <v>12</v>
      </c>
      <c r="K49" s="130"/>
      <c r="L49" s="131">
        <v>12</v>
      </c>
      <c r="M49" s="126"/>
      <c r="N49" s="133"/>
      <c r="O49" s="134"/>
      <c r="P49" s="135">
        <v>12</v>
      </c>
      <c r="Q49" t="s">
        <v>195</v>
      </c>
    </row>
    <row r="50" spans="1:18" ht="15.75" thickBot="1">
      <c r="A50" s="136"/>
      <c r="B50" s="137"/>
      <c r="C50" s="138" t="s">
        <v>129</v>
      </c>
      <c r="D50" s="139">
        <f>SUM(D3:D49)</f>
        <v>1904</v>
      </c>
      <c r="E50" s="138"/>
      <c r="F50" s="138"/>
      <c r="G50" s="138"/>
      <c r="H50" s="140"/>
      <c r="I50" s="194"/>
      <c r="J50" s="140">
        <f>SUM(J3:J49)</f>
        <v>1486</v>
      </c>
      <c r="K50" s="141">
        <f>SUM(K3:K49)</f>
        <v>418</v>
      </c>
      <c r="L50" s="141">
        <f>SUM(L3:L49)</f>
        <v>1513.5</v>
      </c>
      <c r="M50" s="137"/>
      <c r="N50" s="143">
        <f>SUM(N3:N49)</f>
        <v>1311</v>
      </c>
      <c r="O50" s="144">
        <f>SUM(O3:O49)</f>
        <v>383</v>
      </c>
      <c r="P50" s="145">
        <f>SUM(P3:P49)</f>
        <v>210</v>
      </c>
    </row>
    <row r="51" spans="1:18">
      <c r="D51" s="81" t="s">
        <v>140</v>
      </c>
      <c r="F51" s="4"/>
      <c r="I51" s="4"/>
      <c r="J51" s="4"/>
      <c r="K51">
        <f>SUM(J50+K50)</f>
        <v>1904</v>
      </c>
      <c r="L51">
        <f>SUM(K50:L50)</f>
        <v>1931.5</v>
      </c>
      <c r="O51">
        <f>SUM(N50:P50)</f>
        <v>1904</v>
      </c>
      <c r="Q51">
        <f>SUM(O50:P50)</f>
        <v>593</v>
      </c>
    </row>
    <row r="52" spans="1:18" ht="15.75" thickBot="1">
      <c r="D52" s="85"/>
      <c r="F52" s="4"/>
      <c r="I52" s="4"/>
      <c r="J52" s="4"/>
    </row>
    <row r="53" spans="1:18" ht="15.75" thickBot="1">
      <c r="C53" s="228" t="s">
        <v>262</v>
      </c>
      <c r="D53" s="229"/>
      <c r="E53" s="230"/>
      <c r="F53" s="231"/>
      <c r="I53" s="4"/>
      <c r="J53" s="4"/>
    </row>
    <row r="54" spans="1:18" ht="45">
      <c r="C54" s="79" t="s">
        <v>139</v>
      </c>
      <c r="D54" s="150" t="s">
        <v>261</v>
      </c>
      <c r="E54" s="80" t="s">
        <v>166</v>
      </c>
      <c r="F54" s="80" t="s">
        <v>167</v>
      </c>
      <c r="H54" s="77"/>
      <c r="I54" s="77"/>
      <c r="J54" s="77"/>
      <c r="K54" s="77"/>
      <c r="L54" s="77"/>
      <c r="O54" s="63" t="s">
        <v>139</v>
      </c>
      <c r="P54" s="48" t="s">
        <v>175</v>
      </c>
      <c r="Q54" s="82"/>
    </row>
    <row r="55" spans="1:18">
      <c r="C55" s="64">
        <v>57</v>
      </c>
      <c r="D55" s="66">
        <f>SUM(H75)</f>
        <v>7</v>
      </c>
      <c r="E55" s="211"/>
      <c r="F55" s="9">
        <f t="shared" ref="F55:F62" si="0">SUM(D55-E55)</f>
        <v>7</v>
      </c>
      <c r="H55" s="77"/>
      <c r="I55" s="77"/>
      <c r="J55" s="77"/>
      <c r="K55" s="77"/>
      <c r="L55" s="77"/>
      <c r="O55" s="45">
        <v>57</v>
      </c>
      <c r="P55" s="9"/>
      <c r="Q55">
        <f>SUMIF($C$2:$C$50,C55,$P$2:$P$50)</f>
        <v>7</v>
      </c>
      <c r="R55" s="172">
        <f>F55-Q55</f>
        <v>0</v>
      </c>
    </row>
    <row r="56" spans="1:18" ht="15.75" thickBot="1">
      <c r="C56" s="64">
        <v>76</v>
      </c>
      <c r="D56" s="66">
        <f>SUM(G75)</f>
        <v>105</v>
      </c>
      <c r="E56" s="211"/>
      <c r="F56" s="9">
        <f t="shared" si="0"/>
        <v>105</v>
      </c>
      <c r="H56" s="77"/>
      <c r="I56" s="77"/>
      <c r="J56" s="77"/>
      <c r="K56" s="77"/>
      <c r="L56" s="77"/>
      <c r="O56" s="45">
        <v>76</v>
      </c>
      <c r="P56" s="9"/>
      <c r="Q56">
        <f t="shared" ref="Q56:Q61" si="1">SUMIF($C$2:$C$50,C56,$P$2:$P$50)</f>
        <v>0</v>
      </c>
      <c r="R56" s="172">
        <f t="shared" ref="R56:R61" si="2">F56-Q56</f>
        <v>105</v>
      </c>
    </row>
    <row r="57" spans="1:18" ht="37.5" customHeight="1">
      <c r="C57" s="64">
        <v>89</v>
      </c>
      <c r="D57" s="66">
        <f>SUM(F80)</f>
        <v>337</v>
      </c>
      <c r="E57" s="211">
        <v>105</v>
      </c>
      <c r="F57" s="9">
        <f t="shared" si="0"/>
        <v>232</v>
      </c>
      <c r="H57" s="70" t="s">
        <v>163</v>
      </c>
      <c r="I57" s="71" t="s">
        <v>164</v>
      </c>
      <c r="J57" s="173"/>
      <c r="K57" s="146" t="s">
        <v>165</v>
      </c>
      <c r="L57" s="77"/>
      <c r="O57" s="45">
        <v>89</v>
      </c>
      <c r="P57" s="9"/>
      <c r="Q57">
        <f t="shared" si="1"/>
        <v>117</v>
      </c>
      <c r="R57" s="172">
        <f t="shared" si="2"/>
        <v>115</v>
      </c>
    </row>
    <row r="58" spans="1:18">
      <c r="C58" s="64">
        <v>108</v>
      </c>
      <c r="D58" s="66">
        <f>SUM(E80)</f>
        <v>576</v>
      </c>
      <c r="E58" s="211"/>
      <c r="F58" s="9">
        <f t="shared" si="0"/>
        <v>576</v>
      </c>
      <c r="H58" s="72" t="s">
        <v>160</v>
      </c>
      <c r="I58" s="62">
        <v>0</v>
      </c>
      <c r="J58" s="174"/>
      <c r="K58" s="73">
        <v>0</v>
      </c>
      <c r="L58" s="77"/>
      <c r="M58" s="35"/>
      <c r="O58" s="45">
        <v>108</v>
      </c>
      <c r="P58" s="45"/>
      <c r="Q58">
        <f t="shared" si="1"/>
        <v>86</v>
      </c>
      <c r="R58" s="172">
        <f t="shared" si="2"/>
        <v>490</v>
      </c>
    </row>
    <row r="59" spans="1:18">
      <c r="C59" s="64">
        <v>159</v>
      </c>
      <c r="D59" s="66">
        <f>SUM(D75)</f>
        <v>323</v>
      </c>
      <c r="E59" s="211"/>
      <c r="F59" s="9">
        <f t="shared" si="0"/>
        <v>323</v>
      </c>
      <c r="H59" s="72" t="s">
        <v>161</v>
      </c>
      <c r="I59" s="62">
        <f>SUM(E55:E60)+K4</f>
        <v>249</v>
      </c>
      <c r="J59" s="174"/>
      <c r="K59" s="73">
        <f>SUM(F55:F60)-K4</f>
        <v>1250</v>
      </c>
      <c r="L59" s="77"/>
      <c r="O59" s="45">
        <v>159</v>
      </c>
      <c r="P59" s="9"/>
      <c r="Q59">
        <f t="shared" si="1"/>
        <v>0</v>
      </c>
      <c r="R59" s="172">
        <f t="shared" si="2"/>
        <v>323</v>
      </c>
    </row>
    <row r="60" spans="1:18">
      <c r="C60" s="64">
        <v>219</v>
      </c>
      <c r="D60" s="66">
        <f>SUM(C75)</f>
        <v>151</v>
      </c>
      <c r="E60" s="211">
        <v>70</v>
      </c>
      <c r="F60" s="9">
        <f t="shared" si="0"/>
        <v>81</v>
      </c>
      <c r="H60" s="72" t="s">
        <v>162</v>
      </c>
      <c r="I60" s="62">
        <f>SUM(E61)</f>
        <v>172</v>
      </c>
      <c r="J60" s="174"/>
      <c r="K60" s="73">
        <f>SUM(F61)</f>
        <v>233</v>
      </c>
      <c r="L60" s="77"/>
      <c r="O60" s="45">
        <v>219</v>
      </c>
      <c r="P60" s="9"/>
      <c r="Q60">
        <f t="shared" si="1"/>
        <v>0</v>
      </c>
      <c r="R60" s="172">
        <f t="shared" si="2"/>
        <v>81</v>
      </c>
    </row>
    <row r="61" spans="1:18" ht="15.75" thickBot="1">
      <c r="C61" s="64">
        <v>273</v>
      </c>
      <c r="D61" s="66">
        <f>SUM(B75)</f>
        <v>405</v>
      </c>
      <c r="E61" s="211">
        <v>172</v>
      </c>
      <c r="F61" s="9">
        <f t="shared" si="0"/>
        <v>233</v>
      </c>
      <c r="H61" s="74" t="s">
        <v>129</v>
      </c>
      <c r="I61" s="75">
        <f>SUM(I58:I60)</f>
        <v>421</v>
      </c>
      <c r="J61" s="175"/>
      <c r="K61" s="76">
        <f>SUM(K58:K60)</f>
        <v>1483</v>
      </c>
      <c r="L61" s="77"/>
      <c r="O61" s="45">
        <v>273</v>
      </c>
      <c r="P61" s="9"/>
      <c r="Q61">
        <f t="shared" si="1"/>
        <v>0</v>
      </c>
      <c r="R61" s="172">
        <f t="shared" si="2"/>
        <v>233</v>
      </c>
    </row>
    <row r="62" spans="1:18" ht="15.75" thickBot="1">
      <c r="C62" s="203" t="s">
        <v>129</v>
      </c>
      <c r="D62" s="67">
        <f>SUM(D55:D61)</f>
        <v>1904</v>
      </c>
      <c r="E62" s="45">
        <f>SUM(E55:E61)</f>
        <v>347</v>
      </c>
      <c r="F62" s="45">
        <f t="shared" si="0"/>
        <v>1557</v>
      </c>
      <c r="H62" s="35"/>
      <c r="K62">
        <f>SUM(I61:K61)</f>
        <v>1904</v>
      </c>
      <c r="N62" s="35"/>
      <c r="O62" s="9"/>
      <c r="P62" s="45">
        <f>SUM(P55:P61)</f>
        <v>0</v>
      </c>
      <c r="Q62" s="210">
        <f>SUM(Q55:Q61)</f>
        <v>210</v>
      </c>
      <c r="R62" s="210">
        <f>SUM(R55:R61)</f>
        <v>1347</v>
      </c>
    </row>
    <row r="63" spans="1:18">
      <c r="C63" s="68"/>
      <c r="D63" s="69"/>
      <c r="E63" s="68"/>
      <c r="F63" s="68">
        <f>SUM(E62:F62)</f>
        <v>1904</v>
      </c>
      <c r="H63" s="35"/>
      <c r="N63" s="35"/>
    </row>
    <row r="64" spans="1:18" ht="18.75">
      <c r="C64" s="68"/>
      <c r="D64" s="232" t="s">
        <v>207</v>
      </c>
      <c r="E64" s="233"/>
      <c r="F64" s="68"/>
      <c r="H64" s="35"/>
      <c r="N64" s="233"/>
      <c r="O64" s="233"/>
    </row>
    <row r="65" spans="2:19">
      <c r="B65" s="35">
        <v>273</v>
      </c>
      <c r="C65" s="35">
        <v>219</v>
      </c>
      <c r="D65" s="35">
        <v>159</v>
      </c>
      <c r="E65" s="35">
        <v>108</v>
      </c>
      <c r="F65" s="35">
        <v>89</v>
      </c>
      <c r="G65" s="35">
        <v>76</v>
      </c>
      <c r="H65" s="35">
        <v>57</v>
      </c>
      <c r="M65" s="35"/>
      <c r="N65" s="205">
        <v>159</v>
      </c>
      <c r="O65" s="205">
        <v>108</v>
      </c>
      <c r="P65" s="205">
        <v>89</v>
      </c>
      <c r="Q65" s="205">
        <v>76</v>
      </c>
      <c r="R65" s="205">
        <v>57</v>
      </c>
      <c r="S65" s="206"/>
    </row>
    <row r="66" spans="2:19">
      <c r="B66" s="33">
        <v>9</v>
      </c>
      <c r="C66" s="33">
        <v>70</v>
      </c>
      <c r="D66" s="33">
        <v>32</v>
      </c>
      <c r="E66" s="33">
        <v>34</v>
      </c>
      <c r="F66" s="33"/>
      <c r="G66" s="33"/>
      <c r="H66" s="33"/>
      <c r="M66" s="33"/>
      <c r="N66" s="207"/>
      <c r="O66" s="207">
        <v>34</v>
      </c>
      <c r="P66" s="207"/>
      <c r="Q66" s="207"/>
      <c r="R66" s="207"/>
      <c r="S66" s="206"/>
    </row>
    <row r="67" spans="2:19">
      <c r="B67" s="33"/>
      <c r="C67" s="169">
        <v>81</v>
      </c>
      <c r="D67" s="33">
        <v>46</v>
      </c>
      <c r="E67" s="33">
        <v>35</v>
      </c>
      <c r="F67" s="33">
        <v>30</v>
      </c>
      <c r="G67" s="33"/>
      <c r="H67" s="33">
        <v>7</v>
      </c>
      <c r="M67" s="33"/>
      <c r="N67" s="207"/>
      <c r="O67" s="207"/>
      <c r="P67" s="207"/>
      <c r="Q67" s="207"/>
      <c r="R67" s="207">
        <v>7</v>
      </c>
      <c r="S67" s="206"/>
    </row>
    <row r="68" spans="2:19">
      <c r="B68" s="33"/>
      <c r="C68" s="169"/>
      <c r="D68" s="33">
        <v>29</v>
      </c>
      <c r="E68" s="33">
        <v>8</v>
      </c>
      <c r="F68" s="33"/>
      <c r="G68" s="33">
        <v>15</v>
      </c>
      <c r="H68" s="33"/>
      <c r="M68" s="33"/>
      <c r="N68" s="207"/>
      <c r="O68" s="207"/>
      <c r="P68" s="207">
        <v>30</v>
      </c>
      <c r="Q68" s="207">
        <v>15</v>
      </c>
      <c r="R68" s="207"/>
      <c r="S68" s="206"/>
    </row>
    <row r="69" spans="2:19">
      <c r="B69" s="33">
        <v>351</v>
      </c>
      <c r="C69" s="169"/>
      <c r="D69" s="33">
        <v>49</v>
      </c>
      <c r="E69" s="33">
        <v>24</v>
      </c>
      <c r="F69" s="33">
        <v>105</v>
      </c>
      <c r="G69" s="33">
        <v>90</v>
      </c>
      <c r="H69" s="33"/>
      <c r="M69" s="33"/>
      <c r="N69" s="207"/>
      <c r="O69" s="207"/>
      <c r="P69" s="208">
        <v>105</v>
      </c>
      <c r="Q69" s="207"/>
      <c r="R69" s="207"/>
      <c r="S69" s="206"/>
    </row>
    <row r="70" spans="2:19">
      <c r="B70" s="33">
        <v>45</v>
      </c>
      <c r="C70" s="169"/>
      <c r="D70" s="33"/>
      <c r="E70" s="33"/>
      <c r="F70" s="33">
        <v>113</v>
      </c>
      <c r="G70" s="33"/>
      <c r="H70" s="33"/>
      <c r="M70" s="33"/>
      <c r="N70" s="207"/>
      <c r="O70" s="207"/>
      <c r="P70" s="207">
        <v>113</v>
      </c>
      <c r="Q70" s="207"/>
      <c r="R70" s="207"/>
      <c r="S70" s="206"/>
    </row>
    <row r="71" spans="2:19">
      <c r="B71" s="33"/>
      <c r="C71" s="33"/>
      <c r="D71" s="33">
        <v>38</v>
      </c>
      <c r="E71" s="33"/>
      <c r="F71" s="33">
        <v>6</v>
      </c>
      <c r="G71" s="33"/>
      <c r="H71" s="33"/>
      <c r="M71" s="33"/>
      <c r="N71" s="207"/>
      <c r="O71" s="207"/>
      <c r="P71" s="207">
        <v>6</v>
      </c>
      <c r="Q71" s="207"/>
      <c r="R71" s="207"/>
      <c r="S71" s="206"/>
    </row>
    <row r="72" spans="2:19">
      <c r="B72" s="33"/>
      <c r="C72" s="33"/>
      <c r="D72" s="33">
        <v>100</v>
      </c>
      <c r="E72" s="33">
        <v>72</v>
      </c>
      <c r="F72" s="33">
        <v>71</v>
      </c>
      <c r="G72" s="33"/>
      <c r="H72" s="33"/>
      <c r="M72" s="33"/>
      <c r="N72" s="207"/>
      <c r="O72" s="207">
        <v>72</v>
      </c>
      <c r="P72" s="207">
        <v>71</v>
      </c>
      <c r="Q72" s="207"/>
      <c r="R72" s="207"/>
      <c r="S72" s="206"/>
    </row>
    <row r="73" spans="2:19">
      <c r="B73" s="33"/>
      <c r="C73" s="33"/>
      <c r="D73" s="33">
        <v>29</v>
      </c>
      <c r="E73" s="33">
        <v>14</v>
      </c>
      <c r="F73" s="33"/>
      <c r="G73" s="33"/>
      <c r="H73" s="33"/>
      <c r="M73" s="33"/>
      <c r="N73" s="207"/>
      <c r="O73" s="207"/>
      <c r="P73" s="207"/>
      <c r="Q73" s="207"/>
      <c r="R73" s="207"/>
      <c r="S73" s="206"/>
    </row>
    <row r="74" spans="2:19">
      <c r="B74" s="33"/>
      <c r="C74" s="33"/>
      <c r="D74" s="33"/>
      <c r="E74" s="33">
        <v>12</v>
      </c>
      <c r="F74" s="33"/>
      <c r="G74" s="33"/>
      <c r="H74" s="33"/>
      <c r="M74" s="33"/>
      <c r="N74" s="207"/>
      <c r="O74" s="207">
        <v>12</v>
      </c>
      <c r="P74" s="207"/>
      <c r="Q74" s="207"/>
      <c r="R74" s="207"/>
      <c r="S74" s="206"/>
    </row>
    <row r="75" spans="2:19">
      <c r="B75" s="86">
        <f>SUM(B66:B73)</f>
        <v>405</v>
      </c>
      <c r="C75" s="86">
        <f>SUM(C66:C72)</f>
        <v>151</v>
      </c>
      <c r="D75" s="86">
        <f>SUM(D66:D74)</f>
        <v>323</v>
      </c>
      <c r="E75" s="33">
        <v>87</v>
      </c>
      <c r="F75" s="33">
        <v>12</v>
      </c>
      <c r="G75" s="86">
        <f>SUM(G66:G72)</f>
        <v>105</v>
      </c>
      <c r="H75" s="86">
        <f>SUM(H66:H70)</f>
        <v>7</v>
      </c>
      <c r="M75" s="86"/>
      <c r="N75" s="209">
        <f>SUM(N66:N74)</f>
        <v>0</v>
      </c>
      <c r="O75" s="207">
        <v>87</v>
      </c>
      <c r="P75" s="207">
        <v>12</v>
      </c>
      <c r="Q75" s="209">
        <f>SUM(Q66:Q72)</f>
        <v>15</v>
      </c>
      <c r="R75" s="209">
        <f>SUM(R66:R70)</f>
        <v>7</v>
      </c>
      <c r="S75" s="206"/>
    </row>
    <row r="76" spans="2:19">
      <c r="B76" s="33"/>
      <c r="C76" s="33"/>
      <c r="D76" s="33"/>
      <c r="E76" s="33">
        <v>161</v>
      </c>
      <c r="F76" s="33"/>
      <c r="G76" s="33"/>
      <c r="H76" s="33"/>
      <c r="M76" s="33"/>
      <c r="N76" s="207"/>
      <c r="O76" s="207"/>
      <c r="P76" s="207"/>
      <c r="Q76" s="207"/>
      <c r="R76" s="207"/>
      <c r="S76" s="206"/>
    </row>
    <row r="77" spans="2:19">
      <c r="B77" s="33"/>
      <c r="C77" s="33"/>
      <c r="D77" s="33"/>
      <c r="E77" s="33">
        <v>15</v>
      </c>
      <c r="F77" s="33"/>
      <c r="G77" s="33"/>
      <c r="H77" s="33"/>
      <c r="M77" s="33"/>
      <c r="N77" s="207"/>
      <c r="O77" s="207">
        <v>15</v>
      </c>
      <c r="P77" s="207"/>
      <c r="Q77" s="207"/>
      <c r="R77" s="207"/>
      <c r="S77" s="206"/>
    </row>
    <row r="78" spans="2:19">
      <c r="B78" s="33"/>
      <c r="C78" s="33"/>
      <c r="D78" s="33"/>
      <c r="E78" s="33">
        <v>114</v>
      </c>
      <c r="F78" s="33"/>
      <c r="G78" s="33"/>
      <c r="H78" s="33"/>
      <c r="M78" s="33" t="s">
        <v>129</v>
      </c>
      <c r="N78" s="207"/>
      <c r="O78" s="207"/>
      <c r="P78" s="207"/>
      <c r="Q78" s="207"/>
      <c r="R78" s="207"/>
      <c r="S78" s="206"/>
    </row>
    <row r="79" spans="2:19">
      <c r="B79" s="33"/>
      <c r="C79" s="33"/>
      <c r="D79" s="33"/>
      <c r="E79" s="33"/>
      <c r="F79" s="33"/>
      <c r="G79" s="33"/>
      <c r="H79" s="33"/>
      <c r="M79" s="33"/>
      <c r="N79" s="207"/>
      <c r="O79" s="207"/>
      <c r="P79" s="207"/>
      <c r="Q79" s="207"/>
      <c r="R79" s="207"/>
      <c r="S79" s="206"/>
    </row>
    <row r="80" spans="2:19">
      <c r="B80" s="33"/>
      <c r="C80" s="33"/>
      <c r="D80" s="33"/>
      <c r="E80" s="86">
        <f>SUM(E66:E78)</f>
        <v>576</v>
      </c>
      <c r="F80" s="86">
        <f>SUM(F66:F77)</f>
        <v>337</v>
      </c>
      <c r="G80" s="33"/>
      <c r="H80" s="33"/>
      <c r="M80" s="33"/>
      <c r="N80" s="207"/>
      <c r="O80" s="209">
        <f>SUM(O66:O78)</f>
        <v>220</v>
      </c>
      <c r="P80" s="209">
        <f>SUM(P66:P77)</f>
        <v>337</v>
      </c>
      <c r="Q80" s="207"/>
      <c r="R80" s="207"/>
      <c r="S80" s="206"/>
    </row>
    <row r="81" spans="3:19">
      <c r="N81" s="206"/>
      <c r="O81" s="206"/>
      <c r="P81" s="206"/>
      <c r="Q81" s="206"/>
      <c r="R81" s="206"/>
      <c r="S81" s="206"/>
    </row>
    <row r="82" spans="3:19">
      <c r="N82" s="206"/>
      <c r="O82" s="206"/>
      <c r="P82" s="206"/>
      <c r="Q82" s="206"/>
      <c r="R82" s="206"/>
      <c r="S82" s="206"/>
    </row>
    <row r="83" spans="3:19">
      <c r="C83">
        <f>SUM(B75+C75+D75+E80+F80+H75+G75)</f>
        <v>1904</v>
      </c>
      <c r="N83" s="206"/>
      <c r="O83" s="206"/>
      <c r="P83" s="206"/>
      <c r="Q83" s="205">
        <f>SUM(N75+O80+P80+Q75+R75)</f>
        <v>579</v>
      </c>
      <c r="R83" s="206"/>
      <c r="S83" s="206"/>
    </row>
  </sheetData>
  <autoFilter ref="A2:W51"/>
  <mergeCells count="5">
    <mergeCell ref="D64:E64"/>
    <mergeCell ref="N64:O64"/>
    <mergeCell ref="A43:A44"/>
    <mergeCell ref="B43:B44"/>
    <mergeCell ref="C53:F53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кот 9 сбыт 2024.04</vt:lpstr>
      <vt:lpstr>Лист1</vt:lpstr>
      <vt:lpstr>Лист2</vt:lpstr>
      <vt:lpstr>Лист2 ФО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НикишкинаЕМ; Овсянкина С.С</dc:creator>
  <cp:lastModifiedBy>Григорьева Наталья Сергеевна</cp:lastModifiedBy>
  <cp:lastPrinted>2026-01-22T11:22:22Z</cp:lastPrinted>
  <dcterms:created xsi:type="dcterms:W3CDTF">2015-05-07T08:30:57Z</dcterms:created>
  <dcterms:modified xsi:type="dcterms:W3CDTF">2026-06-04T11:47:44Z</dcterms:modified>
</cp:coreProperties>
</file>